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8\PIXE\Fontes\"/>
    </mc:Choice>
  </mc:AlternateContent>
  <xr:revisionPtr revIDLastSave="0" documentId="13_ncr:1_{B9B7C3DB-A3B6-4474-B993-68F71D40C9FA}" xr6:coauthVersionLast="47" xr6:coauthVersionMax="47" xr10:uidLastSave="{00000000-0000-0000-0000-000000000000}"/>
  <bookViews>
    <workbookView xWindow="-120" yWindow="-120" windowWidth="24240" windowHeight="13140" activeTab="11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Resumo" sheetId="12" r:id="rId12"/>
    <sheet name="Gráfico" sheetId="13" r:id="rId13"/>
  </sheets>
  <definedNames>
    <definedName name="_xlnm.Print_Titles" localSheetId="0">'1'!$1:$9</definedName>
    <definedName name="_xlnm.Print_Titles" localSheetId="9">'10'!$1:$9</definedName>
    <definedName name="_xlnm.Print_Titles" localSheetId="10">'11'!$1:$9</definedName>
    <definedName name="_xlnm.Print_Titles" localSheetId="1">'2'!$1:$9</definedName>
    <definedName name="_xlnm.Print_Titles" localSheetId="2">'3'!$1:$9</definedName>
    <definedName name="_xlnm.Print_Titles" localSheetId="3">'4'!$1:$9</definedName>
    <definedName name="_xlnm.Print_Titles" localSheetId="4">'5'!$1:$9</definedName>
    <definedName name="_xlnm.Print_Titles" localSheetId="5">'6'!$1:$9</definedName>
    <definedName name="_xlnm.Print_Titles" localSheetId="6">'7'!$1:$9</definedName>
    <definedName name="_xlnm.Print_Titles" localSheetId="7">'8'!$1:$9</definedName>
    <definedName name="_xlnm.Print_Titles" localSheetId="8">'9'!$1:$9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8" i="12" l="1"/>
  <c r="C78" i="12"/>
  <c r="D78" i="12"/>
  <c r="E78" i="12"/>
  <c r="F78" i="12"/>
  <c r="G78" i="12"/>
  <c r="H78" i="12"/>
  <c r="I78" i="12"/>
  <c r="J78" i="12"/>
  <c r="K78" i="12"/>
  <c r="L78" i="12"/>
  <c r="M78" i="12"/>
  <c r="B79" i="12"/>
  <c r="C79" i="12"/>
  <c r="D79" i="12"/>
  <c r="E79" i="12"/>
  <c r="F79" i="12"/>
  <c r="G79" i="12"/>
  <c r="H79" i="12"/>
  <c r="I79" i="12"/>
  <c r="J79" i="12"/>
  <c r="K79" i="12"/>
  <c r="L79" i="12"/>
  <c r="M79" i="12"/>
  <c r="B80" i="12"/>
  <c r="C80" i="12"/>
  <c r="D80" i="12"/>
  <c r="E80" i="12"/>
  <c r="F80" i="12"/>
  <c r="G80" i="12"/>
  <c r="H80" i="12"/>
  <c r="I80" i="12"/>
  <c r="J80" i="12"/>
  <c r="K80" i="12"/>
  <c r="L80" i="12"/>
  <c r="M80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B44" i="12"/>
  <c r="C44" i="12"/>
  <c r="D44" i="12"/>
  <c r="E44" i="12"/>
  <c r="F44" i="12"/>
  <c r="G44" i="12"/>
  <c r="H44" i="12"/>
  <c r="I44" i="12"/>
  <c r="J44" i="12"/>
  <c r="K44" i="12"/>
  <c r="L44" i="12"/>
  <c r="M44" i="12"/>
  <c r="B45" i="12"/>
  <c r="C45" i="12"/>
  <c r="D45" i="12"/>
  <c r="E45" i="12"/>
  <c r="F45" i="12"/>
  <c r="G45" i="12"/>
  <c r="H45" i="12"/>
  <c r="I45" i="12"/>
  <c r="J45" i="12"/>
  <c r="K45" i="12"/>
  <c r="L45" i="12"/>
  <c r="M45" i="12"/>
  <c r="B46" i="12"/>
  <c r="C46" i="12"/>
  <c r="D46" i="12"/>
  <c r="E46" i="12"/>
  <c r="F46" i="12"/>
  <c r="G46" i="12"/>
  <c r="H46" i="12"/>
  <c r="I46" i="12"/>
  <c r="J46" i="12"/>
  <c r="K46" i="12"/>
  <c r="L46" i="12"/>
  <c r="M46" i="12"/>
  <c r="B47" i="12"/>
  <c r="C47" i="12"/>
  <c r="D47" i="12"/>
  <c r="E47" i="12"/>
  <c r="F47" i="12"/>
  <c r="G47" i="12"/>
  <c r="H47" i="12"/>
  <c r="I47" i="12"/>
  <c r="J47" i="12"/>
  <c r="K47" i="12"/>
  <c r="L47" i="12"/>
  <c r="M47" i="12"/>
  <c r="B48" i="12"/>
  <c r="C48" i="12"/>
  <c r="D48" i="12"/>
  <c r="E48" i="12"/>
  <c r="F48" i="12"/>
  <c r="G48" i="12"/>
  <c r="H48" i="12"/>
  <c r="I48" i="12"/>
  <c r="J48" i="12"/>
  <c r="K48" i="12"/>
  <c r="L48" i="12"/>
  <c r="M48" i="12"/>
  <c r="B49" i="12"/>
  <c r="C49" i="12"/>
  <c r="D49" i="12"/>
  <c r="E49" i="12"/>
  <c r="F49" i="12"/>
  <c r="G49" i="12"/>
  <c r="H49" i="12"/>
  <c r="I49" i="12"/>
  <c r="J49" i="12"/>
  <c r="K49" i="12"/>
  <c r="L49" i="12"/>
  <c r="M49" i="12"/>
  <c r="B50" i="12"/>
  <c r="C50" i="12"/>
  <c r="D50" i="12"/>
  <c r="E50" i="12"/>
  <c r="F50" i="12"/>
  <c r="G50" i="12"/>
  <c r="H50" i="12"/>
  <c r="I50" i="12"/>
  <c r="J50" i="12"/>
  <c r="K50" i="12"/>
  <c r="L50" i="12"/>
  <c r="M50" i="12"/>
  <c r="B51" i="12"/>
  <c r="C51" i="12"/>
  <c r="D51" i="12"/>
  <c r="E51" i="12"/>
  <c r="F51" i="12"/>
  <c r="G51" i="12"/>
  <c r="H51" i="12"/>
  <c r="I51" i="12"/>
  <c r="J51" i="12"/>
  <c r="K51" i="12"/>
  <c r="L51" i="12"/>
  <c r="M51" i="12"/>
  <c r="B52" i="12"/>
  <c r="C52" i="12"/>
  <c r="D52" i="12"/>
  <c r="E52" i="12"/>
  <c r="F52" i="12"/>
  <c r="G52" i="12"/>
  <c r="H52" i="12"/>
  <c r="I52" i="12"/>
  <c r="J52" i="12"/>
  <c r="K52" i="12"/>
  <c r="L52" i="12"/>
  <c r="M52" i="12"/>
  <c r="B53" i="12"/>
  <c r="C53" i="12"/>
  <c r="D53" i="12"/>
  <c r="E53" i="12"/>
  <c r="F53" i="12"/>
  <c r="G53" i="12"/>
  <c r="H53" i="12"/>
  <c r="I53" i="12"/>
  <c r="J53" i="12"/>
  <c r="K53" i="12"/>
  <c r="L53" i="12"/>
  <c r="M53" i="12"/>
  <c r="B54" i="12"/>
  <c r="C54" i="12"/>
  <c r="D54" i="12"/>
  <c r="E54" i="12"/>
  <c r="F54" i="12"/>
  <c r="G54" i="12"/>
  <c r="H54" i="12"/>
  <c r="I54" i="12"/>
  <c r="J54" i="12"/>
  <c r="K54" i="12"/>
  <c r="L54" i="12"/>
  <c r="M54" i="12"/>
  <c r="B55" i="12"/>
  <c r="C55" i="12"/>
  <c r="D55" i="12"/>
  <c r="E55" i="12"/>
  <c r="F55" i="12"/>
  <c r="G55" i="12"/>
  <c r="H55" i="12"/>
  <c r="I55" i="12"/>
  <c r="J55" i="12"/>
  <c r="K55" i="12"/>
  <c r="L55" i="12"/>
  <c r="M55" i="12"/>
  <c r="B56" i="12"/>
  <c r="C56" i="12"/>
  <c r="D56" i="12"/>
  <c r="E56" i="12"/>
  <c r="F56" i="12"/>
  <c r="G56" i="12"/>
  <c r="H56" i="12"/>
  <c r="I56" i="12"/>
  <c r="J56" i="12"/>
  <c r="K56" i="12"/>
  <c r="L56" i="12"/>
  <c r="M56" i="12"/>
  <c r="B57" i="12"/>
  <c r="C57" i="12"/>
  <c r="D57" i="12"/>
  <c r="E57" i="12"/>
  <c r="F57" i="12"/>
  <c r="G57" i="12"/>
  <c r="H57" i="12"/>
  <c r="I57" i="12"/>
  <c r="J57" i="12"/>
  <c r="K57" i="12"/>
  <c r="L57" i="12"/>
  <c r="M57" i="12"/>
  <c r="B58" i="12"/>
  <c r="C58" i="12"/>
  <c r="D58" i="12"/>
  <c r="E58" i="12"/>
  <c r="F58" i="12"/>
  <c r="G58" i="12"/>
  <c r="H58" i="12"/>
  <c r="I58" i="12"/>
  <c r="J58" i="12"/>
  <c r="K58" i="12"/>
  <c r="L58" i="12"/>
  <c r="M58" i="12"/>
  <c r="B59" i="12"/>
  <c r="C59" i="12"/>
  <c r="D59" i="12"/>
  <c r="E59" i="12"/>
  <c r="F59" i="12"/>
  <c r="G59" i="12"/>
  <c r="H59" i="12"/>
  <c r="I59" i="12"/>
  <c r="J59" i="12"/>
  <c r="K59" i="12"/>
  <c r="L59" i="12"/>
  <c r="M59" i="12"/>
  <c r="B60" i="12"/>
  <c r="C60" i="12"/>
  <c r="D60" i="12"/>
  <c r="E60" i="12"/>
  <c r="F60" i="12"/>
  <c r="G60" i="12"/>
  <c r="H60" i="12"/>
  <c r="I60" i="12"/>
  <c r="J60" i="12"/>
  <c r="K60" i="12"/>
  <c r="L60" i="12"/>
  <c r="M60" i="12"/>
  <c r="B61" i="12"/>
  <c r="C61" i="12"/>
  <c r="D61" i="12"/>
  <c r="E61" i="12"/>
  <c r="F61" i="12"/>
  <c r="G61" i="12"/>
  <c r="H61" i="12"/>
  <c r="I61" i="12"/>
  <c r="J61" i="12"/>
  <c r="K61" i="12"/>
  <c r="L61" i="12"/>
  <c r="M61" i="12"/>
  <c r="B62" i="12"/>
  <c r="C62" i="12"/>
  <c r="D62" i="12"/>
  <c r="E62" i="12"/>
  <c r="F62" i="12"/>
  <c r="G62" i="12"/>
  <c r="H62" i="12"/>
  <c r="I62" i="12"/>
  <c r="J62" i="12"/>
  <c r="K62" i="12"/>
  <c r="L62" i="12"/>
  <c r="M62" i="12"/>
  <c r="B63" i="12"/>
  <c r="C63" i="12"/>
  <c r="D63" i="12"/>
  <c r="E63" i="12"/>
  <c r="F63" i="12"/>
  <c r="G63" i="12"/>
  <c r="H63" i="12"/>
  <c r="I63" i="12"/>
  <c r="J63" i="12"/>
  <c r="K63" i="12"/>
  <c r="L63" i="12"/>
  <c r="M63" i="12"/>
  <c r="B64" i="12"/>
  <c r="C64" i="12"/>
  <c r="D64" i="12"/>
  <c r="E64" i="12"/>
  <c r="F64" i="12"/>
  <c r="G64" i="12"/>
  <c r="H64" i="12"/>
  <c r="I64" i="12"/>
  <c r="J64" i="12"/>
  <c r="K64" i="12"/>
  <c r="L64" i="12"/>
  <c r="M64" i="12"/>
  <c r="B65" i="12"/>
  <c r="C65" i="12"/>
  <c r="D65" i="12"/>
  <c r="E65" i="12"/>
  <c r="F65" i="12"/>
  <c r="G65" i="12"/>
  <c r="H65" i="12"/>
  <c r="I65" i="12"/>
  <c r="J65" i="12"/>
  <c r="K65" i="12"/>
  <c r="L65" i="12"/>
  <c r="M65" i="12"/>
  <c r="B66" i="12"/>
  <c r="C66" i="12"/>
  <c r="D66" i="12"/>
  <c r="E66" i="12"/>
  <c r="F66" i="12"/>
  <c r="G66" i="12"/>
  <c r="H66" i="12"/>
  <c r="I66" i="12"/>
  <c r="J66" i="12"/>
  <c r="K66" i="12"/>
  <c r="L66" i="12"/>
  <c r="M66" i="12"/>
  <c r="B67" i="12"/>
  <c r="C67" i="12"/>
  <c r="D67" i="12"/>
  <c r="E67" i="12"/>
  <c r="F67" i="12"/>
  <c r="G67" i="12"/>
  <c r="H67" i="12"/>
  <c r="I67" i="12"/>
  <c r="J67" i="12"/>
  <c r="K67" i="12"/>
  <c r="L67" i="12"/>
  <c r="M67" i="12"/>
  <c r="B68" i="12"/>
  <c r="C68" i="12"/>
  <c r="D68" i="12"/>
  <c r="E68" i="12"/>
  <c r="F68" i="12"/>
  <c r="G68" i="12"/>
  <c r="H68" i="12"/>
  <c r="I68" i="12"/>
  <c r="J68" i="12"/>
  <c r="K68" i="12"/>
  <c r="L68" i="12"/>
  <c r="M68" i="12"/>
  <c r="B69" i="12"/>
  <c r="C69" i="12"/>
  <c r="D69" i="12"/>
  <c r="E69" i="12"/>
  <c r="F69" i="12"/>
  <c r="G69" i="12"/>
  <c r="H69" i="12"/>
  <c r="I69" i="12"/>
  <c r="J69" i="12"/>
  <c r="K69" i="12"/>
  <c r="L69" i="12"/>
  <c r="M69" i="12"/>
  <c r="B70" i="12"/>
  <c r="C70" i="12"/>
  <c r="D70" i="12"/>
  <c r="E70" i="12"/>
  <c r="F70" i="12"/>
  <c r="G70" i="12"/>
  <c r="H70" i="12"/>
  <c r="I70" i="12"/>
  <c r="J70" i="12"/>
  <c r="K70" i="12"/>
  <c r="L70" i="12"/>
  <c r="M70" i="12"/>
  <c r="B71" i="12"/>
  <c r="C71" i="12"/>
  <c r="D71" i="12"/>
  <c r="E71" i="12"/>
  <c r="F71" i="12"/>
  <c r="G71" i="12"/>
  <c r="H71" i="12"/>
  <c r="I71" i="12"/>
  <c r="J71" i="12"/>
  <c r="K71" i="12"/>
  <c r="L71" i="12"/>
  <c r="M71" i="12"/>
  <c r="B72" i="12"/>
  <c r="C72" i="12"/>
  <c r="D72" i="12"/>
  <c r="E72" i="12"/>
  <c r="F72" i="12"/>
  <c r="G72" i="12"/>
  <c r="H72" i="12"/>
  <c r="I72" i="12"/>
  <c r="J72" i="12"/>
  <c r="K72" i="12"/>
  <c r="L72" i="12"/>
  <c r="M72" i="12"/>
  <c r="B73" i="12"/>
  <c r="C73" i="12"/>
  <c r="D73" i="12"/>
  <c r="E73" i="12"/>
  <c r="F73" i="12"/>
  <c r="G73" i="12"/>
  <c r="H73" i="12"/>
  <c r="I73" i="12"/>
  <c r="J73" i="12"/>
  <c r="K73" i="12"/>
  <c r="L73" i="12"/>
  <c r="M73" i="12"/>
  <c r="B74" i="12"/>
  <c r="C74" i="12"/>
  <c r="D74" i="12"/>
  <c r="E74" i="12"/>
  <c r="F74" i="12"/>
  <c r="G74" i="12"/>
  <c r="H74" i="12"/>
  <c r="I74" i="12"/>
  <c r="J74" i="12"/>
  <c r="K74" i="12"/>
  <c r="L74" i="12"/>
  <c r="M74" i="12"/>
  <c r="B75" i="12"/>
  <c r="C75" i="12"/>
  <c r="D75" i="12"/>
  <c r="E75" i="12"/>
  <c r="F75" i="12"/>
  <c r="G75" i="12"/>
  <c r="H75" i="12"/>
  <c r="I75" i="12"/>
  <c r="J75" i="12"/>
  <c r="K75" i="12"/>
  <c r="L75" i="12"/>
  <c r="M75" i="12"/>
  <c r="B76" i="12"/>
  <c r="C76" i="12"/>
  <c r="D76" i="12"/>
  <c r="E76" i="12"/>
  <c r="F76" i="12"/>
  <c r="G76" i="12"/>
  <c r="H76" i="12"/>
  <c r="I76" i="12"/>
  <c r="J76" i="12"/>
  <c r="K76" i="12"/>
  <c r="L76" i="12"/>
  <c r="M76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I33" i="13"/>
  <c r="H33" i="13"/>
  <c r="C33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M29" i="13"/>
  <c r="L29" i="13"/>
  <c r="K29" i="13"/>
  <c r="J29" i="13"/>
  <c r="I29" i="13"/>
  <c r="H29" i="13"/>
  <c r="G29" i="13"/>
  <c r="F29" i="13"/>
  <c r="E29" i="13"/>
  <c r="D29" i="13"/>
  <c r="C29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M24" i="13"/>
  <c r="L24" i="13"/>
  <c r="K24" i="13"/>
  <c r="J24" i="13"/>
  <c r="I24" i="13"/>
  <c r="H24" i="13"/>
  <c r="G24" i="13"/>
  <c r="F24" i="13"/>
  <c r="E24" i="13"/>
  <c r="D24" i="13"/>
  <c r="C24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M21" i="13"/>
  <c r="L21" i="13"/>
  <c r="K21" i="13"/>
  <c r="J21" i="13"/>
  <c r="I21" i="13"/>
  <c r="H21" i="13"/>
  <c r="G21" i="13"/>
  <c r="F21" i="13"/>
  <c r="E21" i="13"/>
  <c r="D21" i="13"/>
  <c r="C21" i="13"/>
  <c r="M20" i="13"/>
  <c r="L20" i="13"/>
  <c r="K20" i="13"/>
  <c r="J20" i="13"/>
  <c r="I20" i="13"/>
  <c r="H20" i="13"/>
  <c r="G20" i="13"/>
  <c r="F20" i="13"/>
  <c r="E20" i="13"/>
  <c r="D20" i="13"/>
  <c r="C20" i="13"/>
  <c r="M19" i="13"/>
  <c r="L19" i="13"/>
  <c r="K19" i="13"/>
  <c r="J19" i="13"/>
  <c r="I19" i="13"/>
  <c r="H19" i="13"/>
  <c r="G19" i="13"/>
  <c r="F19" i="13"/>
  <c r="E19" i="13"/>
  <c r="D19" i="13"/>
  <c r="C19" i="13"/>
  <c r="B19" i="13"/>
  <c r="M18" i="13"/>
  <c r="L18" i="13"/>
  <c r="K18" i="13"/>
  <c r="J18" i="13"/>
  <c r="I18" i="13"/>
  <c r="H18" i="13"/>
  <c r="G18" i="13"/>
  <c r="F18" i="13"/>
  <c r="E18" i="13"/>
  <c r="D18" i="13"/>
  <c r="C18" i="13"/>
  <c r="M17" i="13"/>
  <c r="L17" i="13"/>
  <c r="K17" i="13"/>
  <c r="J17" i="13"/>
  <c r="I17" i="13"/>
  <c r="H17" i="13"/>
  <c r="G17" i="13"/>
  <c r="F17" i="13"/>
  <c r="E17" i="13"/>
  <c r="D17" i="13"/>
  <c r="C17" i="13"/>
  <c r="M16" i="13"/>
  <c r="L16" i="13"/>
  <c r="K16" i="13"/>
  <c r="J16" i="13"/>
  <c r="I16" i="13"/>
  <c r="H16" i="13"/>
  <c r="G16" i="13"/>
  <c r="F16" i="13"/>
  <c r="E16" i="13"/>
  <c r="D16" i="13"/>
  <c r="C16" i="13"/>
  <c r="M15" i="13"/>
  <c r="L15" i="13"/>
  <c r="K15" i="13"/>
  <c r="J15" i="13"/>
  <c r="I15" i="13"/>
  <c r="H15" i="13"/>
  <c r="G15" i="13"/>
  <c r="F15" i="13"/>
  <c r="E15" i="13"/>
  <c r="D15" i="13"/>
  <c r="C15" i="13"/>
  <c r="M14" i="13"/>
  <c r="L14" i="13"/>
  <c r="K14" i="13"/>
  <c r="J14" i="13"/>
  <c r="I14" i="13"/>
  <c r="H14" i="13"/>
  <c r="G14" i="13"/>
  <c r="F14" i="13"/>
  <c r="E14" i="13"/>
  <c r="D14" i="13"/>
  <c r="C14" i="13"/>
  <c r="M13" i="13"/>
  <c r="L13" i="13"/>
  <c r="K13" i="13"/>
  <c r="J13" i="13"/>
  <c r="I13" i="13"/>
  <c r="H13" i="13"/>
  <c r="G13" i="13"/>
  <c r="F13" i="13"/>
  <c r="E13" i="13"/>
  <c r="D13" i="13"/>
  <c r="C13" i="13"/>
  <c r="M12" i="13"/>
  <c r="L12" i="13"/>
  <c r="K12" i="13"/>
  <c r="J12" i="13"/>
  <c r="I12" i="13"/>
  <c r="H12" i="13"/>
  <c r="G12" i="13"/>
  <c r="F12" i="13"/>
  <c r="E12" i="13"/>
  <c r="D12" i="13"/>
  <c r="C12" i="13"/>
  <c r="M11" i="13"/>
  <c r="L11" i="13"/>
  <c r="K11" i="13"/>
  <c r="J11" i="13"/>
  <c r="I11" i="13"/>
  <c r="H11" i="13"/>
  <c r="G11" i="13"/>
  <c r="F11" i="13"/>
  <c r="E11" i="13"/>
  <c r="D11" i="13"/>
  <c r="C11" i="13"/>
  <c r="M10" i="13"/>
  <c r="L10" i="13"/>
  <c r="K10" i="13"/>
  <c r="J10" i="13"/>
  <c r="I10" i="13"/>
  <c r="H10" i="13"/>
  <c r="G10" i="13"/>
  <c r="F10" i="13"/>
  <c r="E10" i="13"/>
  <c r="D10" i="13"/>
  <c r="C10" i="13"/>
  <c r="M9" i="13"/>
  <c r="M33" i="13" s="1"/>
  <c r="L9" i="13"/>
  <c r="L33" i="13" s="1"/>
  <c r="K9" i="13"/>
  <c r="K33" i="13" s="1"/>
  <c r="J9" i="13"/>
  <c r="J33" i="13" s="1"/>
  <c r="I9" i="13"/>
  <c r="H9" i="13"/>
  <c r="G9" i="13"/>
  <c r="G33" i="13" s="1"/>
  <c r="F9" i="13"/>
  <c r="F33" i="13" s="1"/>
  <c r="E9" i="13"/>
  <c r="E33" i="13" s="1"/>
  <c r="D9" i="13"/>
  <c r="D33" i="13" s="1"/>
  <c r="C9" i="13"/>
  <c r="M8" i="13"/>
  <c r="L8" i="13"/>
  <c r="K8" i="13"/>
  <c r="J8" i="13"/>
  <c r="I8" i="13"/>
  <c r="H8" i="13"/>
  <c r="G8" i="13"/>
  <c r="F8" i="13"/>
  <c r="E8" i="13"/>
  <c r="D8" i="13"/>
  <c r="C8" i="13"/>
  <c r="B8" i="13"/>
  <c r="M6" i="13"/>
  <c r="L6" i="13"/>
  <c r="K6" i="13"/>
  <c r="J6" i="13"/>
  <c r="I6" i="13"/>
  <c r="H6" i="13"/>
  <c r="G6" i="13"/>
  <c r="F6" i="13"/>
  <c r="E6" i="13"/>
  <c r="D6" i="13"/>
  <c r="C6" i="13"/>
  <c r="B6" i="13"/>
  <c r="M5" i="13"/>
  <c r="L5" i="13"/>
  <c r="K5" i="13"/>
  <c r="J5" i="13"/>
  <c r="I5" i="13"/>
  <c r="H5" i="13"/>
  <c r="G5" i="13"/>
  <c r="F5" i="13"/>
  <c r="E5" i="13"/>
  <c r="D5" i="13"/>
  <c r="C5" i="13"/>
  <c r="B5" i="13"/>
  <c r="M4" i="13"/>
  <c r="L4" i="13"/>
  <c r="K4" i="13"/>
  <c r="J4" i="13"/>
  <c r="I4" i="13"/>
  <c r="H4" i="13"/>
  <c r="G4" i="13"/>
  <c r="F4" i="13"/>
  <c r="E4" i="13"/>
  <c r="D4" i="13"/>
  <c r="C4" i="13"/>
  <c r="M3" i="13"/>
  <c r="L3" i="13"/>
  <c r="K3" i="13"/>
  <c r="J3" i="13"/>
  <c r="I3" i="13"/>
  <c r="H3" i="13"/>
  <c r="G3" i="13"/>
  <c r="F3" i="13"/>
  <c r="E3" i="13"/>
  <c r="D3" i="13"/>
  <c r="C3" i="13"/>
  <c r="B3" i="13"/>
  <c r="M2" i="13"/>
  <c r="L2" i="13"/>
  <c r="K2" i="13"/>
  <c r="J2" i="13"/>
  <c r="I2" i="13"/>
  <c r="H2" i="13"/>
  <c r="G2" i="13"/>
  <c r="F2" i="13"/>
  <c r="E2" i="13"/>
  <c r="D2" i="13"/>
  <c r="C2" i="13"/>
  <c r="B2" i="13"/>
  <c r="B9" i="12"/>
  <c r="C9" i="12"/>
  <c r="D9" i="12"/>
  <c r="E9" i="12"/>
  <c r="F9" i="12"/>
  <c r="G9" i="12"/>
  <c r="H9" i="12"/>
  <c r="I9" i="12"/>
  <c r="J9" i="12"/>
  <c r="K9" i="12"/>
  <c r="L9" i="12"/>
  <c r="M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B77" i="12"/>
  <c r="C77" i="12"/>
  <c r="D77" i="12"/>
  <c r="E77" i="12"/>
  <c r="F77" i="12"/>
  <c r="G77" i="12"/>
  <c r="H77" i="12"/>
  <c r="I77" i="12"/>
  <c r="J77" i="12"/>
  <c r="K77" i="12"/>
  <c r="L77" i="12"/>
  <c r="M77" i="12"/>
  <c r="M8" i="12"/>
  <c r="L8" i="12"/>
  <c r="K8" i="12"/>
  <c r="J8" i="12"/>
  <c r="I8" i="12"/>
  <c r="H8" i="12"/>
  <c r="G8" i="12"/>
  <c r="F8" i="12"/>
  <c r="E8" i="12"/>
  <c r="D8" i="12"/>
  <c r="C8" i="12"/>
  <c r="B8" i="12"/>
  <c r="D3" i="12"/>
  <c r="E3" i="12"/>
  <c r="F3" i="12"/>
  <c r="G3" i="12"/>
  <c r="H3" i="12"/>
  <c r="I3" i="12"/>
  <c r="J3" i="12"/>
  <c r="K3" i="12"/>
  <c r="L3" i="12"/>
  <c r="M3" i="12"/>
  <c r="D4" i="12"/>
  <c r="E4" i="12"/>
  <c r="F4" i="12"/>
  <c r="G4" i="12"/>
  <c r="H4" i="12"/>
  <c r="I4" i="12"/>
  <c r="J4" i="12"/>
  <c r="K4" i="12"/>
  <c r="L4" i="12"/>
  <c r="M4" i="12"/>
  <c r="D5" i="12"/>
  <c r="E5" i="12"/>
  <c r="F5" i="12"/>
  <c r="G5" i="12"/>
  <c r="H5" i="12"/>
  <c r="I5" i="12"/>
  <c r="J5" i="12"/>
  <c r="K5" i="12"/>
  <c r="L5" i="12"/>
  <c r="M5" i="12"/>
  <c r="D6" i="12"/>
  <c r="E6" i="12"/>
  <c r="F6" i="12"/>
  <c r="G6" i="12"/>
  <c r="H6" i="12"/>
  <c r="I6" i="12"/>
  <c r="J6" i="12"/>
  <c r="K6" i="12"/>
  <c r="L6" i="12"/>
  <c r="M6" i="12"/>
  <c r="M2" i="12"/>
  <c r="L2" i="12"/>
  <c r="K2" i="12"/>
  <c r="J2" i="12"/>
  <c r="I2" i="12"/>
  <c r="H2" i="12"/>
  <c r="G2" i="12"/>
  <c r="F2" i="12"/>
  <c r="E2" i="12"/>
  <c r="D2" i="12"/>
  <c r="B3" i="12"/>
  <c r="C3" i="12"/>
  <c r="C4" i="12"/>
  <c r="B5" i="12"/>
  <c r="C5" i="12"/>
  <c r="B6" i="12"/>
  <c r="C6" i="12"/>
  <c r="C2" i="12"/>
  <c r="B2" i="12"/>
  <c r="C83" i="12" l="1"/>
  <c r="I83" i="12"/>
  <c r="K83" i="12"/>
  <c r="E83" i="12"/>
  <c r="J83" i="12"/>
  <c r="D83" i="12"/>
  <c r="H83" i="12"/>
  <c r="M83" i="12"/>
  <c r="G83" i="12"/>
  <c r="L83" i="12"/>
  <c r="F83" i="12"/>
</calcChain>
</file>

<file path=xl/sharedStrings.xml><?xml version="1.0" encoding="utf-8"?>
<sst xmlns="http://schemas.openxmlformats.org/spreadsheetml/2006/main" count="1952" uniqueCount="961">
  <si>
    <t>Date:</t>
  </si>
  <si>
    <t>Run:</t>
  </si>
  <si>
    <t>Job:</t>
  </si>
  <si>
    <t>7729-21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</si>
  <si>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</si>
  <si>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</si>
  <si>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</si>
  <si>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</si>
  <si>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</si>
  <si>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</si>
  <si>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</si>
  <si>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</si>
  <si>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</si>
  <si>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</si>
  <si>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</si>
  <si>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</si>
  <si>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</si>
  <si>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</si>
  <si>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* O   ----------------------</t>
  </si>
  <si>
    <t>Sodium</t>
  </si>
  <si>
    <t>Magnesium</t>
  </si>
  <si>
    <t>534.800 ppm</t>
  </si>
  <si>
    <t>Aluminium</t>
  </si>
  <si>
    <t>161.100 ppm</t>
  </si>
  <si>
    <t>Silicon</t>
  </si>
  <si>
    <t>379.100 ppm</t>
  </si>
  <si>
    <t>Phosphorus</t>
  </si>
  <si>
    <t>236.400 ppm</t>
  </si>
  <si>
    <t>204.032 ppm</t>
  </si>
  <si>
    <t>Sulphur</t>
  </si>
  <si>
    <t>109.000 ppm</t>
  </si>
  <si>
    <t>Chlorine</t>
  </si>
  <si>
    <t>109.100 ppm</t>
  </si>
  <si>
    <t>Potassium</t>
  </si>
  <si>
    <t>115.500 ppm</t>
  </si>
  <si>
    <t>Calcium</t>
  </si>
  <si>
    <t>215.600 ppm</t>
  </si>
  <si>
    <t>Sc</t>
  </si>
  <si>
    <t>97.080 ppm</t>
  </si>
  <si>
    <t>Titanium</t>
  </si>
  <si>
    <t>214.800 ppm</t>
  </si>
  <si>
    <t>V</t>
  </si>
  <si>
    <t>93.010 ppm</t>
  </si>
  <si>
    <t>Cr</t>
  </si>
  <si>
    <t>46.120 ppm</t>
  </si>
  <si>
    <t>Manganese</t>
  </si>
  <si>
    <t>70.000 ppm</t>
  </si>
  <si>
    <t>46.909 ppm</t>
  </si>
  <si>
    <t>Iron</t>
  </si>
  <si>
    <t>122.300 ppm</t>
  </si>
  <si>
    <t>Co</t>
  </si>
  <si>
    <t>159.500 ppm</t>
  </si>
  <si>
    <t>Ni</t>
  </si>
  <si>
    <t>10.320 ppm</t>
  </si>
  <si>
    <t>Cu</t>
  </si>
  <si>
    <t>9.869 ppm</t>
  </si>
  <si>
    <t>Zinc</t>
  </si>
  <si>
    <t>7.975 ppm</t>
  </si>
  <si>
    <t>6.659 ppm</t>
  </si>
  <si>
    <t>Ga</t>
  </si>
  <si>
    <t>7.054 ppm</t>
  </si>
  <si>
    <t>Ge</t>
  </si>
  <si>
    <t>5.887 ppm</t>
  </si>
  <si>
    <t>As</t>
  </si>
  <si>
    <t>9.064 ppm</t>
  </si>
  <si>
    <t>Se</t>
  </si>
  <si>
    <t>7.382 ppm</t>
  </si>
  <si>
    <t>Br</t>
  </si>
  <si>
    <t>5.025 ppm</t>
  </si>
  <si>
    <t>Rb</t>
  </si>
  <si>
    <t>38.530 ppm</t>
  </si>
  <si>
    <t>Sr</t>
  </si>
  <si>
    <t>20.620 ppm</t>
  </si>
  <si>
    <t>Y</t>
  </si>
  <si>
    <t>18.780 ppm</t>
  </si>
  <si>
    <t>Zirconium</t>
  </si>
  <si>
    <t>41.400 ppm</t>
  </si>
  <si>
    <t>33.002 ppm</t>
  </si>
  <si>
    <t>Nb</t>
  </si>
  <si>
    <t>20.100 ppm</t>
  </si>
  <si>
    <t>Mo</t>
  </si>
  <si>
    <t>20.960 ppm</t>
  </si>
  <si>
    <t>Tc</t>
  </si>
  <si>
    <t>16.890 ppm</t>
  </si>
  <si>
    <t>Ru</t>
  </si>
  <si>
    <t>24.070 ppm</t>
  </si>
  <si>
    <t>Rh</t>
  </si>
  <si>
    <t>17.800 ppm</t>
  </si>
  <si>
    <t>Pd</t>
  </si>
  <si>
    <t>40.370 ppm</t>
  </si>
  <si>
    <t>Ag</t>
  </si>
  <si>
    <t>70.680 ppm</t>
  </si>
  <si>
    <t>Cd</t>
  </si>
  <si>
    <t>65.550 ppm</t>
  </si>
  <si>
    <t>In</t>
  </si>
  <si>
    <t>30.230 ppm</t>
  </si>
  <si>
    <t>Sn</t>
  </si>
  <si>
    <t>156.500 ppm</t>
  </si>
  <si>
    <t>Sb</t>
  </si>
  <si>
    <t>55.830 ppm</t>
  </si>
  <si>
    <t>Te</t>
  </si>
  <si>
    <t>996.300 ppm</t>
  </si>
  <si>
    <t>I</t>
  </si>
  <si>
    <t>367.900 ppm</t>
  </si>
  <si>
    <t>Cs</t>
  </si>
  <si>
    <t>253.200 ppm</t>
  </si>
  <si>
    <t>Ba</t>
  </si>
  <si>
    <t>879.300 ppm</t>
  </si>
  <si>
    <t>La</t>
  </si>
  <si>
    <t>Ce</t>
  </si>
  <si>
    <t>348.200 ppm</t>
  </si>
  <si>
    <t>Pr</t>
  </si>
  <si>
    <t>243.900 ppm</t>
  </si>
  <si>
    <t>Nd</t>
  </si>
  <si>
    <t>223.600 ppm</t>
  </si>
  <si>
    <t>Pm</t>
  </si>
  <si>
    <t>148.100 ppm</t>
  </si>
  <si>
    <t>Sm</t>
  </si>
  <si>
    <t>104.100 ppm</t>
  </si>
  <si>
    <t>Eu</t>
  </si>
  <si>
    <t>194.800 ppm</t>
  </si>
  <si>
    <t>Gd</t>
  </si>
  <si>
    <t>144.800 ppm</t>
  </si>
  <si>
    <t>Tb</t>
  </si>
  <si>
    <t>Dy</t>
  </si>
  <si>
    <t>Ho</t>
  </si>
  <si>
    <t>109.200 ppm</t>
  </si>
  <si>
    <t>Er</t>
  </si>
  <si>
    <t>510.900 ppm</t>
  </si>
  <si>
    <t>Tm</t>
  </si>
  <si>
    <t>490.200 ppm</t>
  </si>
  <si>
    <t>Yb</t>
  </si>
  <si>
    <t>39.480 ppm</t>
  </si>
  <si>
    <t>Lu</t>
  </si>
  <si>
    <t>25.410 ppm</t>
  </si>
  <si>
    <t>Hf</t>
  </si>
  <si>
    <t>22.660 ppm</t>
  </si>
  <si>
    <t>Ta</t>
  </si>
  <si>
    <t>25.760 ppm</t>
  </si>
  <si>
    <t>W</t>
  </si>
  <si>
    <t>15.060 ppm</t>
  </si>
  <si>
    <t>Re</t>
  </si>
  <si>
    <t>32.150 ppm</t>
  </si>
  <si>
    <t>Os</t>
  </si>
  <si>
    <t>18.370 ppm</t>
  </si>
  <si>
    <t>Ir</t>
  </si>
  <si>
    <t>23.020 ppm</t>
  </si>
  <si>
    <t>Pt</t>
  </si>
  <si>
    <t>16.170 ppm</t>
  </si>
  <si>
    <t>Au</t>
  </si>
  <si>
    <t>14.500 ppm</t>
  </si>
  <si>
    <t>Hg</t>
  </si>
  <si>
    <t>13.490 ppm</t>
  </si>
  <si>
    <t>Tl</t>
  </si>
  <si>
    <t>20.030 ppm</t>
  </si>
  <si>
    <t>Pb</t>
  </si>
  <si>
    <t>29.570 ppm</t>
  </si>
  <si>
    <t>Bi</t>
  </si>
  <si>
    <t>14.660 ppm</t>
  </si>
  <si>
    <t>Th</t>
  </si>
  <si>
    <t>63.640 ppm</t>
  </si>
  <si>
    <t>U</t>
  </si>
  <si>
    <t>71.290 ppm</t>
  </si>
  <si>
    <t>Na</t>
  </si>
  <si>
    <t>969.700 ppm</t>
  </si>
  <si>
    <t>531.100 ppm</t>
  </si>
  <si>
    <t>313.600 ppm</t>
  </si>
  <si>
    <t>240.400 ppm</t>
  </si>
  <si>
    <t>218.800 ppm</t>
  </si>
  <si>
    <t>114.900 ppm</t>
  </si>
  <si>
    <t>79.118 ppm</t>
  </si>
  <si>
    <t>Cl</t>
  </si>
  <si>
    <t>73.760 ppm</t>
  </si>
  <si>
    <t>56.560 ppm</t>
  </si>
  <si>
    <t>118.000 ppm</t>
  </si>
  <si>
    <t>79.550 ppm</t>
  </si>
  <si>
    <t>215.700 ppm</t>
  </si>
  <si>
    <t>107.000 ppm</t>
  </si>
  <si>
    <t>Chromium</t>
  </si>
  <si>
    <t>33.470 ppm</t>
  </si>
  <si>
    <t>19.427 ppm</t>
  </si>
  <si>
    <t>30.650 ppm</t>
  </si>
  <si>
    <t>19.689 ppm</t>
  </si>
  <si>
    <t>27.270 ppm</t>
  </si>
  <si>
    <t>60.870 ppm</t>
  </si>
  <si>
    <t>Nickel</t>
  </si>
  <si>
    <t>7.817 ppm</t>
  </si>
  <si>
    <t>4.912 ppm</t>
  </si>
  <si>
    <t>Copper</t>
  </si>
  <si>
    <t>4.198 ppm</t>
  </si>
  <si>
    <t>3.538 ppm</t>
  </si>
  <si>
    <t>4.242 ppm</t>
  </si>
  <si>
    <t>4.298 ppm</t>
  </si>
  <si>
    <t>Gallium</t>
  </si>
  <si>
    <t>3.693 ppm</t>
  </si>
  <si>
    <t>3.500 ppm</t>
  </si>
  <si>
    <t>2.387 ppm</t>
  </si>
  <si>
    <t>3.905 ppm</t>
  </si>
  <si>
    <t>2.654 ppm</t>
  </si>
  <si>
    <t>4.137 ppm</t>
  </si>
  <si>
    <t>10.600 ppm</t>
  </si>
  <si>
    <t>9.214 ppm</t>
  </si>
  <si>
    <t>7.941 ppm</t>
  </si>
  <si>
    <t>23.570 ppm</t>
  </si>
  <si>
    <t>18.853 ppm</t>
  </si>
  <si>
    <t>4.537 ppm</t>
  </si>
  <si>
    <t>10.390 ppm</t>
  </si>
  <si>
    <t>16.100 ppm</t>
  </si>
  <si>
    <t>9.385 ppm</t>
  </si>
  <si>
    <t>18.640 ppm</t>
  </si>
  <si>
    <t>14.880 ppm</t>
  </si>
  <si>
    <t>19.560 ppm</t>
  </si>
  <si>
    <t>24.960 ppm</t>
  </si>
  <si>
    <t>41.210 ppm</t>
  </si>
  <si>
    <t>90.620 ppm</t>
  </si>
  <si>
    <t>21.920 ppm</t>
  </si>
  <si>
    <t>671.500 ppm</t>
  </si>
  <si>
    <t>331.400 ppm</t>
  </si>
  <si>
    <t>265.600 ppm</t>
  </si>
  <si>
    <t>730.200 ppm</t>
  </si>
  <si>
    <t>318.500 ppm</t>
  </si>
  <si>
    <t>217.300 ppm</t>
  </si>
  <si>
    <t>100.200 ppm</t>
  </si>
  <si>
    <t>87.090 ppm</t>
  </si>
  <si>
    <t>43.140 ppm</t>
  </si>
  <si>
    <t>79.140 ppm</t>
  </si>
  <si>
    <t>55.660 ppm</t>
  </si>
  <si>
    <t>416.600 ppm</t>
  </si>
  <si>
    <t>539.100 ppm</t>
  </si>
  <si>
    <t>42.770 ppm</t>
  </si>
  <si>
    <t>192.700 ppm</t>
  </si>
  <si>
    <t>164.400 ppm</t>
  </si>
  <si>
    <t>19.330 ppm</t>
  </si>
  <si>
    <t>11.090 ppm</t>
  </si>
  <si>
    <t>12.270 ppm</t>
  </si>
  <si>
    <t>12.020 ppm</t>
  </si>
  <si>
    <t>8.838 ppm</t>
  </si>
  <si>
    <t>20.120 ppm</t>
  </si>
  <si>
    <t>10.330 ppm</t>
  </si>
  <si>
    <t>14.460 ppm</t>
  </si>
  <si>
    <t>8.071 ppm</t>
  </si>
  <si>
    <t>6.607 ppm</t>
  </si>
  <si>
    <t>4.710 ppm</t>
  </si>
  <si>
    <t>10.210 ppm</t>
  </si>
  <si>
    <t>12.860 ppm</t>
  </si>
  <si>
    <t>6.847 ppm</t>
  </si>
  <si>
    <t>21.830 ppm</t>
  </si>
  <si>
    <t>25.070 ppm</t>
  </si>
  <si>
    <t>Mg</t>
  </si>
  <si>
    <t>456.900 ppm</t>
  </si>
  <si>
    <t>283.000 ppm</t>
  </si>
  <si>
    <t>428.700 ppm</t>
  </si>
  <si>
    <t>237.100 ppm</t>
  </si>
  <si>
    <t>136.400 ppm</t>
  </si>
  <si>
    <t>114.800 ppm</t>
  </si>
  <si>
    <t>69.906 ppm</t>
  </si>
  <si>
    <t>79.690 ppm</t>
  </si>
  <si>
    <t>141.900 ppm</t>
  </si>
  <si>
    <t>104.700 ppm</t>
  </si>
  <si>
    <t>210.600 ppm</t>
  </si>
  <si>
    <t>86.660 ppm</t>
  </si>
  <si>
    <t>62.770 ppm</t>
  </si>
  <si>
    <t>94.860 ppm</t>
  </si>
  <si>
    <t>58.693 ppm</t>
  </si>
  <si>
    <t>111.700 ppm</t>
  </si>
  <si>
    <t>216.500 ppm</t>
  </si>
  <si>
    <t>13.050 ppm</t>
  </si>
  <si>
    <t>9.010 ppm</t>
  </si>
  <si>
    <t>Zn</t>
  </si>
  <si>
    <t>10.850 ppm</t>
  </si>
  <si>
    <t>9.115 ppm</t>
  </si>
  <si>
    <t>6.299 ppm</t>
  </si>
  <si>
    <t>5.830 ppm</t>
  </si>
  <si>
    <t>6.270 ppm</t>
  </si>
  <si>
    <t>8.850 ppm</t>
  </si>
  <si>
    <t>48.800 ppm</t>
  </si>
  <si>
    <t>32.630 ppm</t>
  </si>
  <si>
    <t>13.470 ppm</t>
  </si>
  <si>
    <t>Zr</t>
  </si>
  <si>
    <t>35.210 ppm</t>
  </si>
  <si>
    <t>28.630 ppm</t>
  </si>
  <si>
    <t>33.430 ppm</t>
  </si>
  <si>
    <t>35.030 ppm</t>
  </si>
  <si>
    <t>47.020 ppm</t>
  </si>
  <si>
    <t>14.040 ppm</t>
  </si>
  <si>
    <t>54.320 ppm</t>
  </si>
  <si>
    <t>137.800 ppm</t>
  </si>
  <si>
    <t>90.340 ppm</t>
  </si>
  <si>
    <t>52.420 ppm</t>
  </si>
  <si>
    <t>287.200 ppm</t>
  </si>
  <si>
    <t>230.500 ppm</t>
  </si>
  <si>
    <t>985.500 ppm</t>
  </si>
  <si>
    <t>408.100 ppm</t>
  </si>
  <si>
    <t>292.800 ppm</t>
  </si>
  <si>
    <t>711.200 ppm</t>
  </si>
  <si>
    <t>354.800 ppm</t>
  </si>
  <si>
    <t>265.900 ppm</t>
  </si>
  <si>
    <t>204.500 ppm</t>
  </si>
  <si>
    <t>130.900 ppm</t>
  </si>
  <si>
    <t>235.300 ppm</t>
  </si>
  <si>
    <t>188.400 ppm</t>
  </si>
  <si>
    <t>149.500 ppm</t>
  </si>
  <si>
    <t>696.100 ppm</t>
  </si>
  <si>
    <t>718.100 ppm</t>
  </si>
  <si>
    <t>44.710 ppm</t>
  </si>
  <si>
    <t>27.790 ppm</t>
  </si>
  <si>
    <t>31.200 ppm</t>
  </si>
  <si>
    <t>31.360 ppm</t>
  </si>
  <si>
    <t>23.450 ppm</t>
  </si>
  <si>
    <t>32.490 ppm</t>
  </si>
  <si>
    <t>21.820 ppm</t>
  </si>
  <si>
    <t>20.080 ppm</t>
  </si>
  <si>
    <t>25.690 ppm</t>
  </si>
  <si>
    <t>21.560 ppm</t>
  </si>
  <si>
    <t>20.570 ppm</t>
  </si>
  <si>
    <t>21.970 ppm</t>
  </si>
  <si>
    <t>20.430 ppm</t>
  </si>
  <si>
    <t>87.530 ppm</t>
  </si>
  <si>
    <t>106.600 ppm</t>
  </si>
  <si>
    <t>516.300 ppm</t>
  </si>
  <si>
    <t>163.000 ppm</t>
  </si>
  <si>
    <t>402.600 ppm</t>
  </si>
  <si>
    <t>223.700 ppm</t>
  </si>
  <si>
    <t>104.500 ppm</t>
  </si>
  <si>
    <t>82.600 ppm</t>
  </si>
  <si>
    <t>81.654 ppm</t>
  </si>
  <si>
    <t>165.700 ppm</t>
  </si>
  <si>
    <t>277.800 ppm</t>
  </si>
  <si>
    <t>168.800 ppm</t>
  </si>
  <si>
    <t>230.100 ppm</t>
  </si>
  <si>
    <t>121.300 ppm</t>
  </si>
  <si>
    <t>50.660 ppm</t>
  </si>
  <si>
    <t>33.845 ppm</t>
  </si>
  <si>
    <t>59.250 ppm</t>
  </si>
  <si>
    <t>38.878 ppm</t>
  </si>
  <si>
    <t>101.800 ppm</t>
  </si>
  <si>
    <t>122.800 ppm</t>
  </si>
  <si>
    <t>9.607 ppm</t>
  </si>
  <si>
    <t>10.460 ppm</t>
  </si>
  <si>
    <t>6.049 ppm</t>
  </si>
  <si>
    <t>2.889 ppm</t>
  </si>
  <si>
    <t>5.851 ppm</t>
  </si>
  <si>
    <t>6.761 ppm</t>
  </si>
  <si>
    <t>5.303 ppm</t>
  </si>
  <si>
    <t>6.923 ppm</t>
  </si>
  <si>
    <t>4.975 ppm</t>
  </si>
  <si>
    <t>6.521 ppm</t>
  </si>
  <si>
    <t>25.740 ppm</t>
  </si>
  <si>
    <t>22.410 ppm</t>
  </si>
  <si>
    <t>15.790 ppm</t>
  </si>
  <si>
    <t>36.870 ppm</t>
  </si>
  <si>
    <t>34.730 ppm</t>
  </si>
  <si>
    <t>15.610 ppm</t>
  </si>
  <si>
    <t>19.650 ppm</t>
  </si>
  <si>
    <t>19.580 ppm</t>
  </si>
  <si>
    <t>6.800 ppm</t>
  </si>
  <si>
    <t>7.799 ppm</t>
  </si>
  <si>
    <t>30.200 ppm</t>
  </si>
  <si>
    <t>12.780 ppm</t>
  </si>
  <si>
    <t>45.710 ppm</t>
  </si>
  <si>
    <t>76.770 ppm</t>
  </si>
  <si>
    <t>98.510 ppm</t>
  </si>
  <si>
    <t>42.880 ppm</t>
  </si>
  <si>
    <t>640.100 ppm</t>
  </si>
  <si>
    <t>261.400 ppm</t>
  </si>
  <si>
    <t>389.100 ppm</t>
  </si>
  <si>
    <t>278.700 ppm</t>
  </si>
  <si>
    <t>188.200 ppm</t>
  </si>
  <si>
    <t>148.400 ppm</t>
  </si>
  <si>
    <t>83.530 ppm</t>
  </si>
  <si>
    <t>154.500 ppm</t>
  </si>
  <si>
    <t>113.900 ppm</t>
  </si>
  <si>
    <t>851.000 ppm</t>
  </si>
  <si>
    <t>84.110 ppm</t>
  </si>
  <si>
    <t>391.300 ppm</t>
  </si>
  <si>
    <t>359.400 ppm</t>
  </si>
  <si>
    <t>32.330 ppm</t>
  </si>
  <si>
    <t>17.950 ppm</t>
  </si>
  <si>
    <t>19.010 ppm</t>
  </si>
  <si>
    <t>20.760 ppm</t>
  </si>
  <si>
    <t>16.990 ppm</t>
  </si>
  <si>
    <t>29.220 ppm</t>
  </si>
  <si>
    <t>17.270 ppm</t>
  </si>
  <si>
    <t>17.810 ppm</t>
  </si>
  <si>
    <t>15.360 ppm</t>
  </si>
  <si>
    <t>12.920 ppm</t>
  </si>
  <si>
    <t>14.570 ppm</t>
  </si>
  <si>
    <t>19.060 ppm</t>
  </si>
  <si>
    <t>22.120 ppm</t>
  </si>
  <si>
    <t>16.400 ppm</t>
  </si>
  <si>
    <t>50.790 ppm</t>
  </si>
  <si>
    <t>44.400 ppm</t>
  </si>
  <si>
    <t>916.000 ppm</t>
  </si>
  <si>
    <t>487.700 ppm</t>
  </si>
  <si>
    <t>243.500 ppm</t>
  </si>
  <si>
    <t>310.000 ppm</t>
  </si>
  <si>
    <t>233.700 ppm</t>
  </si>
  <si>
    <t>129.500 ppm</t>
  </si>
  <si>
    <t>82.205 ppm</t>
  </si>
  <si>
    <t>88.460 ppm</t>
  </si>
  <si>
    <t>64.884 ppm</t>
  </si>
  <si>
    <t>94.470 ppm</t>
  </si>
  <si>
    <t>172.700 ppm</t>
  </si>
  <si>
    <t>88.770 ppm</t>
  </si>
  <si>
    <t>188.500 ppm</t>
  </si>
  <si>
    <t>91.300 ppm</t>
  </si>
  <si>
    <t>34.160 ppm</t>
  </si>
  <si>
    <t>19.887 ppm</t>
  </si>
  <si>
    <t>27.730 ppm</t>
  </si>
  <si>
    <t>52.100 ppm</t>
  </si>
  <si>
    <t>56.000 ppm</t>
  </si>
  <si>
    <t>7.153 ppm</t>
  </si>
  <si>
    <t>5.189 ppm</t>
  </si>
  <si>
    <t>4.091 ppm</t>
  </si>
  <si>
    <t>3.870 ppm</t>
  </si>
  <si>
    <t>3.787 ppm</t>
  </si>
  <si>
    <t>3.717 ppm</t>
  </si>
  <si>
    <t>3.159 ppm</t>
  </si>
  <si>
    <t>2.921 ppm</t>
  </si>
  <si>
    <t>2.218 ppm</t>
  </si>
  <si>
    <t>3.720 ppm</t>
  </si>
  <si>
    <t>1.361 ppm</t>
  </si>
  <si>
    <t>3.644 ppm</t>
  </si>
  <si>
    <t>Rubidium</t>
  </si>
  <si>
    <t>12.760 ppm</t>
  </si>
  <si>
    <t>8.909 ppm</t>
  </si>
  <si>
    <t>10.650 ppm</t>
  </si>
  <si>
    <t>8.263 ppm</t>
  </si>
  <si>
    <t>16.710 ppm</t>
  </si>
  <si>
    <t>19.144 ppm</t>
  </si>
  <si>
    <t>10.700 ppm</t>
  </si>
  <si>
    <t>12.370 ppm</t>
  </si>
  <si>
    <t>2.813 ppm</t>
  </si>
  <si>
    <t>16.900 ppm</t>
  </si>
  <si>
    <t>19.150 ppm</t>
  </si>
  <si>
    <t>32.530 ppm</t>
  </si>
  <si>
    <t>23.090 ppm</t>
  </si>
  <si>
    <t>54.660 ppm</t>
  </si>
  <si>
    <t>59.360 ppm</t>
  </si>
  <si>
    <t>72.880 ppm</t>
  </si>
  <si>
    <t>702.100 ppm</t>
  </si>
  <si>
    <t>333.800 ppm</t>
  </si>
  <si>
    <t>255.600 ppm</t>
  </si>
  <si>
    <t>692.200 ppm</t>
  </si>
  <si>
    <t>269.600 ppm</t>
  </si>
  <si>
    <t>190.500 ppm</t>
  </si>
  <si>
    <t>106.200 ppm</t>
  </si>
  <si>
    <t>89.720 ppm</t>
  </si>
  <si>
    <t>47.420 ppm</t>
  </si>
  <si>
    <t>132.900 ppm</t>
  </si>
  <si>
    <t>63.040 ppm</t>
  </si>
  <si>
    <t>382.200 ppm</t>
  </si>
  <si>
    <t>495.900 ppm</t>
  </si>
  <si>
    <t>38.370 ppm</t>
  </si>
  <si>
    <t>177.400 ppm</t>
  </si>
  <si>
    <t>149.600 ppm</t>
  </si>
  <si>
    <t>24.110 ppm</t>
  </si>
  <si>
    <t>11.630 ppm</t>
  </si>
  <si>
    <t>12.720 ppm</t>
  </si>
  <si>
    <t>14.510 ppm</t>
  </si>
  <si>
    <t>9.311 ppm</t>
  </si>
  <si>
    <t>11.730 ppm</t>
  </si>
  <si>
    <t>12.560 ppm</t>
  </si>
  <si>
    <t>8.651 ppm</t>
  </si>
  <si>
    <t>7.885 ppm</t>
  </si>
  <si>
    <t>6.729 ppm</t>
  </si>
  <si>
    <t>10.130 ppm</t>
  </si>
  <si>
    <t>Lead</t>
  </si>
  <si>
    <t>13.570 ppm</t>
  </si>
  <si>
    <t>9.659 ppm</t>
  </si>
  <si>
    <t>6.066 ppm</t>
  </si>
  <si>
    <t>25.860 ppm</t>
  </si>
  <si>
    <t>25.930 ppm</t>
  </si>
  <si>
    <t>580.900 ppm</t>
  </si>
  <si>
    <t>233.000 ppm</t>
  </si>
  <si>
    <t>384.900 ppm</t>
  </si>
  <si>
    <t>272.200 ppm</t>
  </si>
  <si>
    <t>123.400 ppm</t>
  </si>
  <si>
    <t>85.570 ppm</t>
  </si>
  <si>
    <t>212.700 ppm</t>
  </si>
  <si>
    <t>180.800 ppm</t>
  </si>
  <si>
    <t>243.000 ppm</t>
  </si>
  <si>
    <t>192.400 ppm</t>
  </si>
  <si>
    <t>90.490 ppm</t>
  </si>
  <si>
    <t>24.340 ppm</t>
  </si>
  <si>
    <t>27.500 ppm</t>
  </si>
  <si>
    <t>22.230 ppm</t>
  </si>
  <si>
    <t>35.700 ppm</t>
  </si>
  <si>
    <t>7.166 ppm</t>
  </si>
  <si>
    <t>4.744 ppm</t>
  </si>
  <si>
    <t>4.969 ppm</t>
  </si>
  <si>
    <t>3.596 ppm</t>
  </si>
  <si>
    <t>4.682 ppm</t>
  </si>
  <si>
    <t>6.068 ppm</t>
  </si>
  <si>
    <t>3.503 ppm</t>
  </si>
  <si>
    <t>3.307 ppm</t>
  </si>
  <si>
    <t>2.266 ppm</t>
  </si>
  <si>
    <t>4.288 ppm</t>
  </si>
  <si>
    <t>2.275 ppm</t>
  </si>
  <si>
    <t>3.258 ppm</t>
  </si>
  <si>
    <t>10.870 ppm</t>
  </si>
  <si>
    <t>Strontium</t>
  </si>
  <si>
    <t>14.230 ppm</t>
  </si>
  <si>
    <t>13.650 ppm</t>
  </si>
  <si>
    <t>9.448 ppm</t>
  </si>
  <si>
    <t>31.800 ppm</t>
  </si>
  <si>
    <t>20.497 ppm</t>
  </si>
  <si>
    <t>13.210 ppm</t>
  </si>
  <si>
    <t>13.320 ppm</t>
  </si>
  <si>
    <t>2.189 ppm</t>
  </si>
  <si>
    <t>8.515 ppm</t>
  </si>
  <si>
    <t>19.690 ppm</t>
  </si>
  <si>
    <t>13.960 ppm</t>
  </si>
  <si>
    <t>5.914 ppm</t>
  </si>
  <si>
    <t>33.820 ppm</t>
  </si>
  <si>
    <t>32.250 ppm</t>
  </si>
  <si>
    <t>15.220 ppm</t>
  </si>
  <si>
    <t>19.880 ppm</t>
  </si>
  <si>
    <t>971.400 ppm</t>
  </si>
  <si>
    <t>274.800 ppm</t>
  </si>
  <si>
    <t>745.500 ppm</t>
  </si>
  <si>
    <t>254.400 ppm</t>
  </si>
  <si>
    <t>185.200 ppm</t>
  </si>
  <si>
    <t>101.500 ppm</t>
  </si>
  <si>
    <t>77.020 ppm</t>
  </si>
  <si>
    <t>49.420 ppm</t>
  </si>
  <si>
    <t>99.090 ppm</t>
  </si>
  <si>
    <t>57.400 ppm</t>
  </si>
  <si>
    <t>393.900 ppm</t>
  </si>
  <si>
    <t>504.500 ppm</t>
  </si>
  <si>
    <t>38.390 ppm</t>
  </si>
  <si>
    <t>179.300 ppm</t>
  </si>
  <si>
    <t>153.200 ppm</t>
  </si>
  <si>
    <t>19.110 ppm</t>
  </si>
  <si>
    <t>11.000 ppm</t>
  </si>
  <si>
    <t>13.250 ppm</t>
  </si>
  <si>
    <t>9.719 ppm</t>
  </si>
  <si>
    <t>33.910 ppm</t>
  </si>
  <si>
    <t>8.902 ppm</t>
  </si>
  <si>
    <t>13.950 ppm</t>
  </si>
  <si>
    <t>11.120 ppm</t>
  </si>
  <si>
    <t>10.820 ppm</t>
  </si>
  <si>
    <t>8.428 ppm</t>
  </si>
  <si>
    <t>10.300 ppm</t>
  </si>
  <si>
    <t>10.900 ppm</t>
  </si>
  <si>
    <t>9.698 ppm</t>
  </si>
  <si>
    <t>7.056 ppm</t>
  </si>
  <si>
    <t>22.680 ppm</t>
  </si>
  <si>
    <t>542.200 ppm</t>
  </si>
  <si>
    <t>295.400 ppm</t>
  </si>
  <si>
    <t>310.600 ppm</t>
  </si>
  <si>
    <t>281.500 ppm</t>
  </si>
  <si>
    <t>146.900 ppm</t>
  </si>
  <si>
    <t>124.000 ppm</t>
  </si>
  <si>
    <t>226.200 ppm</t>
  </si>
  <si>
    <t>345.700 ppm</t>
  </si>
  <si>
    <t>245.000 ppm</t>
  </si>
  <si>
    <t>107.100 ppm</t>
  </si>
  <si>
    <t>29.190 ppm</t>
  </si>
  <si>
    <t>30.400 ppm</t>
  </si>
  <si>
    <t>27.318 ppm</t>
  </si>
  <si>
    <t>61.790 ppm</t>
  </si>
  <si>
    <t>66.870 ppm</t>
  </si>
  <si>
    <t>7.456 ppm</t>
  </si>
  <si>
    <t>5.046 ppm</t>
  </si>
  <si>
    <t>5.827 ppm</t>
  </si>
  <si>
    <t>4.152 ppm</t>
  </si>
  <si>
    <t>3.439 ppm</t>
  </si>
  <si>
    <t>5.087 ppm</t>
  </si>
  <si>
    <t>3.541 ppm</t>
  </si>
  <si>
    <t>2.667 ppm</t>
  </si>
  <si>
    <t>6.110 ppm</t>
  </si>
  <si>
    <t>1.964 ppm</t>
  </si>
  <si>
    <t>3.367 ppm</t>
  </si>
  <si>
    <t>14.870 ppm</t>
  </si>
  <si>
    <t>17.140 ppm</t>
  </si>
  <si>
    <t>14.619 ppm</t>
  </si>
  <si>
    <t>Yttrium</t>
  </si>
  <si>
    <t>9.030 ppm</t>
  </si>
  <si>
    <t>10.295 ppm</t>
  </si>
  <si>
    <t>38.180 ppm</t>
  </si>
  <si>
    <t>30.749 ppm</t>
  </si>
  <si>
    <t>14.690 ppm</t>
  </si>
  <si>
    <t>22.090 ppm</t>
  </si>
  <si>
    <t>9.785 ppm</t>
  </si>
  <si>
    <t>10.510 ppm</t>
  </si>
  <si>
    <t>19.870 ppm</t>
  </si>
  <si>
    <t>16.190 ppm</t>
  </si>
  <si>
    <t>16.150 ppm</t>
  </si>
  <si>
    <t>26.990 ppm</t>
  </si>
  <si>
    <t>12.450 ppm</t>
  </si>
  <si>
    <t>23.030 ppm</t>
  </si>
  <si>
    <t>954.800 ppm</t>
  </si>
  <si>
    <t>338.700 ppm</t>
  </si>
  <si>
    <t>854.100 ppm</t>
  </si>
  <si>
    <t>352.700 ppm</t>
  </si>
  <si>
    <t>226.100 ppm</t>
  </si>
  <si>
    <t>129.300 ppm</t>
  </si>
  <si>
    <t>93.520 ppm</t>
  </si>
  <si>
    <t>50.150 ppm</t>
  </si>
  <si>
    <t>126.100 ppm</t>
  </si>
  <si>
    <t>66.460 ppm</t>
  </si>
  <si>
    <t>466.200 ppm</t>
  </si>
  <si>
    <t>596.200 ppm</t>
  </si>
  <si>
    <t>47.760 ppm</t>
  </si>
  <si>
    <t>212.200 ppm</t>
  </si>
  <si>
    <t>180.700 ppm</t>
  </si>
  <si>
    <t>18.680 ppm</t>
  </si>
  <si>
    <t>11.780 ppm</t>
  </si>
  <si>
    <t>13.460 ppm</t>
  </si>
  <si>
    <t>14.150 ppm</t>
  </si>
  <si>
    <t>9.891 ppm</t>
  </si>
  <si>
    <t>33.520 ppm</t>
  </si>
  <si>
    <t>10.560 ppm</t>
  </si>
  <si>
    <t>12.430 ppm</t>
  </si>
  <si>
    <t>12.260 ppm</t>
  </si>
  <si>
    <t>10.720 ppm</t>
  </si>
  <si>
    <t>9.151 ppm</t>
  </si>
  <si>
    <t>10.910 ppm</t>
  </si>
  <si>
    <t>17.050 ppm</t>
  </si>
  <si>
    <t>14.987 ppm</t>
  </si>
  <si>
    <t>9.166 ppm</t>
  </si>
  <si>
    <t>26.140 ppm</t>
  </si>
  <si>
    <t>28.590 ppm</t>
  </si>
  <si>
    <t>568.900 ppm</t>
  </si>
  <si>
    <t>294.000 ppm</t>
  </si>
  <si>
    <t>416.200 ppm</t>
  </si>
  <si>
    <t>244.700 ppm</t>
  </si>
  <si>
    <t>134.400 ppm</t>
  </si>
  <si>
    <t>83.276 ppm</t>
  </si>
  <si>
    <t>113.200 ppm</t>
  </si>
  <si>
    <t>67.831 ppm</t>
  </si>
  <si>
    <t>129.900 ppm</t>
  </si>
  <si>
    <t>126.500 ppm</t>
  </si>
  <si>
    <t>233.200 ppm</t>
  </si>
  <si>
    <t>108.600 ppm</t>
  </si>
  <si>
    <t>30.450 ppm</t>
  </si>
  <si>
    <t>35.540 ppm</t>
  </si>
  <si>
    <t>28.345 ppm</t>
  </si>
  <si>
    <t>70.920 ppm</t>
  </si>
  <si>
    <t>71.580 ppm</t>
  </si>
  <si>
    <t>8.692 ppm</t>
  </si>
  <si>
    <t>5.471 ppm</t>
  </si>
  <si>
    <t>5.546 ppm</t>
  </si>
  <si>
    <t>4.094 ppm</t>
  </si>
  <si>
    <t>5.243 ppm</t>
  </si>
  <si>
    <t>4.971 ppm</t>
  </si>
  <si>
    <t>3.941 ppm</t>
  </si>
  <si>
    <t>3.272 ppm</t>
  </si>
  <si>
    <t>2.804 ppm</t>
  </si>
  <si>
    <t>5.621 ppm</t>
  </si>
  <si>
    <t>3.633 ppm</t>
  </si>
  <si>
    <t>3.022 ppm</t>
  </si>
  <si>
    <t>15.530 ppm</t>
  </si>
  <si>
    <t>16.010 ppm</t>
  </si>
  <si>
    <t>9.442 ppm</t>
  </si>
  <si>
    <t>12.500 ppm</t>
  </si>
  <si>
    <t>11.539 ppm</t>
  </si>
  <si>
    <t>24.640 ppm</t>
  </si>
  <si>
    <t>21.198 ppm</t>
  </si>
  <si>
    <t>13.350 ppm</t>
  </si>
  <si>
    <t>17.980 ppm</t>
  </si>
  <si>
    <t>18.400 ppm</t>
  </si>
  <si>
    <t>11.600 ppm</t>
  </si>
  <si>
    <t>17.000 ppm</t>
  </si>
  <si>
    <t>17.690 ppm</t>
  </si>
  <si>
    <t>22.480 ppm</t>
  </si>
  <si>
    <t>51.100 ppm</t>
  </si>
  <si>
    <t>13.620 ppm</t>
  </si>
  <si>
    <t>19.280 ppm</t>
  </si>
  <si>
    <t>75.560 ppm</t>
  </si>
  <si>
    <t>527.800 ppm</t>
  </si>
  <si>
    <t>266.100 ppm</t>
  </si>
  <si>
    <t>833.500 ppm</t>
  </si>
  <si>
    <t>365.800 ppm</t>
  </si>
  <si>
    <t>232.800 ppm</t>
  </si>
  <si>
    <t>141.700 ppm</t>
  </si>
  <si>
    <t>97.690 ppm</t>
  </si>
  <si>
    <t>61.380 ppm</t>
  </si>
  <si>
    <t>130.500 ppm</t>
  </si>
  <si>
    <t>72.990 ppm</t>
  </si>
  <si>
    <t>497.100 ppm</t>
  </si>
  <si>
    <t>638.000 ppm</t>
  </si>
  <si>
    <t>48.930 ppm</t>
  </si>
  <si>
    <t>226.500 ppm</t>
  </si>
  <si>
    <t>195.300 ppm</t>
  </si>
  <si>
    <t>22.210 ppm</t>
  </si>
  <si>
    <t>12.810 ppm</t>
  </si>
  <si>
    <t>12.290 ppm</t>
  </si>
  <si>
    <t>15.110 ppm</t>
  </si>
  <si>
    <t>10.610 ppm</t>
  </si>
  <si>
    <t>24.980 ppm</t>
  </si>
  <si>
    <t>12.150 ppm</t>
  </si>
  <si>
    <t>12.900 ppm</t>
  </si>
  <si>
    <t>8.481 ppm</t>
  </si>
  <si>
    <t>9.354 ppm</t>
  </si>
  <si>
    <t>10.760 ppm</t>
  </si>
  <si>
    <t>13.410 ppm</t>
  </si>
  <si>
    <t>18.710 ppm</t>
  </si>
  <si>
    <t>11.102 ppm</t>
  </si>
  <si>
    <t>7.139 ppm</t>
  </si>
  <si>
    <t>30.000 ppm</t>
  </si>
  <si>
    <t>22.560 ppm</t>
  </si>
  <si>
    <t>522.500 ppm</t>
  </si>
  <si>
    <t>242.200 ppm</t>
  </si>
  <si>
    <t>455.400 ppm</t>
  </si>
  <si>
    <t>303.200 ppm</t>
  </si>
  <si>
    <t>256.600 ppm</t>
  </si>
  <si>
    <t>143.900 ppm</t>
  </si>
  <si>
    <t>128.000 ppm</t>
  </si>
  <si>
    <t>80.930 ppm</t>
  </si>
  <si>
    <t>312.400 ppm</t>
  </si>
  <si>
    <t>233.300 ppm</t>
  </si>
  <si>
    <t>228.400 ppm</t>
  </si>
  <si>
    <t>31.410 ppm</t>
  </si>
  <si>
    <t>38.410 ppm</t>
  </si>
  <si>
    <t>30.760 ppm</t>
  </si>
  <si>
    <t>83.170 ppm</t>
  </si>
  <si>
    <t>83.220 ppm</t>
  </si>
  <si>
    <t>6.980 ppm</t>
  </si>
  <si>
    <t>3.195 ppm</t>
  </si>
  <si>
    <t>4.713 ppm</t>
  </si>
  <si>
    <t>5.074 ppm</t>
  </si>
  <si>
    <t>5.164 ppm</t>
  </si>
  <si>
    <t>6.032 ppm</t>
  </si>
  <si>
    <t>3.738 ppm</t>
  </si>
  <si>
    <t>3.051 ppm</t>
  </si>
  <si>
    <t>6.092 ppm</t>
  </si>
  <si>
    <t>3.365 ppm</t>
  </si>
  <si>
    <t>3.469 ppm</t>
  </si>
  <si>
    <t>19.610 ppm</t>
  </si>
  <si>
    <t>38.230 ppm</t>
  </si>
  <si>
    <t>17.386 ppm</t>
  </si>
  <si>
    <t>13.780 ppm</t>
  </si>
  <si>
    <t>35.130 ppm</t>
  </si>
  <si>
    <t>26.062 ppm</t>
  </si>
  <si>
    <t>9.606 ppm</t>
  </si>
  <si>
    <t>13.230 ppm</t>
  </si>
  <si>
    <t>24.250 ppm</t>
  </si>
  <si>
    <t>26.650 ppm</t>
  </si>
  <si>
    <t>27.800 ppm</t>
  </si>
  <si>
    <t>43.700 ppm</t>
  </si>
  <si>
    <t>33.110 ppm</t>
  </si>
  <si>
    <t>69.180 ppm</t>
  </si>
  <si>
    <t>908.600 ppm</t>
  </si>
  <si>
    <t>326.700 ppm</t>
  </si>
  <si>
    <t>958.100 ppm</t>
  </si>
  <si>
    <t>338.400 ppm</t>
  </si>
  <si>
    <t>220.200 ppm</t>
  </si>
  <si>
    <t>144.600 ppm</t>
  </si>
  <si>
    <t>101.100 ppm</t>
  </si>
  <si>
    <t>58.370 ppm</t>
  </si>
  <si>
    <t>132.600 ppm</t>
  </si>
  <si>
    <t>80.370 ppm</t>
  </si>
  <si>
    <t>579.500 ppm</t>
  </si>
  <si>
    <t>743.300 ppm</t>
  </si>
  <si>
    <t>55.970 ppm</t>
  </si>
  <si>
    <t>263.800 ppm</t>
  </si>
  <si>
    <t>230.000 ppm</t>
  </si>
  <si>
    <t>23.880 ppm</t>
  </si>
  <si>
    <t>14.090 ppm</t>
  </si>
  <si>
    <t>15.460 ppm</t>
  </si>
  <si>
    <t>9.391 ppm</t>
  </si>
  <si>
    <t>13.530 ppm</t>
  </si>
  <si>
    <t>14.960 ppm</t>
  </si>
  <si>
    <t>10.370 ppm</t>
  </si>
  <si>
    <t>10.630 ppm</t>
  </si>
  <si>
    <t>9.870 ppm</t>
  </si>
  <si>
    <t>13.890 ppm</t>
  </si>
  <si>
    <t>23.940 ppm</t>
  </si>
  <si>
    <t>13.486 ppm</t>
  </si>
  <si>
    <t>8.840 ppm</t>
  </si>
  <si>
    <t>36.310 ppm</t>
  </si>
  <si>
    <t>608.300 ppm</t>
  </si>
  <si>
    <t>311.100 ppm</t>
  </si>
  <si>
    <t>398.000 ppm</t>
  </si>
  <si>
    <t>274.000 ppm</t>
  </si>
  <si>
    <t>230.093 ppm</t>
  </si>
  <si>
    <t>154.100 ppm</t>
  </si>
  <si>
    <t>116.000 ppm</t>
  </si>
  <si>
    <t>81.363 ppm</t>
  </si>
  <si>
    <t>185.300 ppm</t>
  </si>
  <si>
    <t>117.200 ppm</t>
  </si>
  <si>
    <t>220.500 ppm</t>
  </si>
  <si>
    <t>106.700 ppm</t>
  </si>
  <si>
    <t>48.670 ppm</t>
  </si>
  <si>
    <t>25.936 ppm</t>
  </si>
  <si>
    <t>43.680 ppm</t>
  </si>
  <si>
    <t>29.030 ppm</t>
  </si>
  <si>
    <t>56.600 ppm</t>
  </si>
  <si>
    <t>86.960 ppm</t>
  </si>
  <si>
    <t>9.253 ppm</t>
  </si>
  <si>
    <t>6.418 ppm</t>
  </si>
  <si>
    <t>5.749 ppm</t>
  </si>
  <si>
    <t>4.528 ppm</t>
  </si>
  <si>
    <t>3.803 ppm</t>
  </si>
  <si>
    <t>4.667 ppm</t>
  </si>
  <si>
    <t>5.521 ppm</t>
  </si>
  <si>
    <t>4.305 ppm</t>
  </si>
  <si>
    <t>2.977 ppm</t>
  </si>
  <si>
    <t>5.784 ppm</t>
  </si>
  <si>
    <t>3.667 ppm</t>
  </si>
  <si>
    <t>4.782 ppm</t>
  </si>
  <si>
    <t>12.160 ppm</t>
  </si>
  <si>
    <t>25.660 ppm</t>
  </si>
  <si>
    <t>23.648 ppm</t>
  </si>
  <si>
    <t>14.720 ppm</t>
  </si>
  <si>
    <t>4.323 ppm</t>
  </si>
  <si>
    <t>23.280 ppm</t>
  </si>
  <si>
    <t>7.084 ppm</t>
  </si>
  <si>
    <t>16.240 ppm</t>
  </si>
  <si>
    <t>59.180 ppm</t>
  </si>
  <si>
    <t>16.350 ppm</t>
  </si>
  <si>
    <t>69.450 ppm</t>
  </si>
  <si>
    <t>90.710 ppm</t>
  </si>
  <si>
    <t>442.700 ppm</t>
  </si>
  <si>
    <t>351.100 ppm</t>
  </si>
  <si>
    <t>915.300 ppm</t>
  </si>
  <si>
    <t>376.300 ppm</t>
  </si>
  <si>
    <t>219.000 ppm</t>
  </si>
  <si>
    <t>148.800 ppm</t>
  </si>
  <si>
    <t>110.800 ppm</t>
  </si>
  <si>
    <t>61.550 ppm</t>
  </si>
  <si>
    <t>113.600 ppm</t>
  </si>
  <si>
    <t>82.510 ppm</t>
  </si>
  <si>
    <t>598.800 ppm</t>
  </si>
  <si>
    <t>766.500 ppm</t>
  </si>
  <si>
    <t>58.300 ppm</t>
  </si>
  <si>
    <t>275.600 ppm</t>
  </si>
  <si>
    <t>240.500 ppm</t>
  </si>
  <si>
    <t>25.980 ppm</t>
  </si>
  <si>
    <t>15.270 ppm</t>
  </si>
  <si>
    <t>14.480 ppm</t>
  </si>
  <si>
    <t>11.570 ppm</t>
  </si>
  <si>
    <t>24.140 ppm</t>
  </si>
  <si>
    <t>17.350 ppm</t>
  </si>
  <si>
    <t>10.800 ppm</t>
  </si>
  <si>
    <t>5.530 ppm</t>
  </si>
  <si>
    <t>14.350 ppm</t>
  </si>
  <si>
    <t>21.580 ppm</t>
  </si>
  <si>
    <t>15.150 ppm</t>
  </si>
  <si>
    <t>11.430 ppm</t>
  </si>
  <si>
    <t>34.990 ppm</t>
  </si>
  <si>
    <t>34.710 ppm</t>
  </si>
  <si>
    <t>600.400 ppm</t>
  </si>
  <si>
    <t>441.900 ppm</t>
  </si>
  <si>
    <t>256.200 ppm</t>
  </si>
  <si>
    <t>143.000 ppm</t>
  </si>
  <si>
    <t>123.100 ppm</t>
  </si>
  <si>
    <t>75.315 ppm</t>
  </si>
  <si>
    <t>174.300 ppm</t>
  </si>
  <si>
    <t>232.400 ppm</t>
  </si>
  <si>
    <t>211.000 ppm</t>
  </si>
  <si>
    <t>254.700 ppm</t>
  </si>
  <si>
    <t>130.000 ppm</t>
  </si>
  <si>
    <t>55.350 ppm</t>
  </si>
  <si>
    <t>28.792 ppm</t>
  </si>
  <si>
    <t>43.750 ppm</t>
  </si>
  <si>
    <t>125.500 ppm</t>
  </si>
  <si>
    <t>88.930 ppm</t>
  </si>
  <si>
    <t>11.400 ppm</t>
  </si>
  <si>
    <t>7.325 ppm</t>
  </si>
  <si>
    <t>6.462 ppm</t>
  </si>
  <si>
    <t>5.899 ppm</t>
  </si>
  <si>
    <t>4.164 ppm</t>
  </si>
  <si>
    <t>7.239 ppm</t>
  </si>
  <si>
    <t>4.651 ppm</t>
  </si>
  <si>
    <t>4.078 ppm</t>
  </si>
  <si>
    <t>3.860 ppm</t>
  </si>
  <si>
    <t>8.112 ppm</t>
  </si>
  <si>
    <t>4.709 ppm</t>
  </si>
  <si>
    <t>4.527 ppm</t>
  </si>
  <si>
    <t>18.160 ppm</t>
  </si>
  <si>
    <t>18.210 ppm</t>
  </si>
  <si>
    <t>14.403 ppm</t>
  </si>
  <si>
    <t>16.420 ppm</t>
  </si>
  <si>
    <t>33.120 ppm</t>
  </si>
  <si>
    <t>28.963 ppm</t>
  </si>
  <si>
    <t>14.360 ppm</t>
  </si>
  <si>
    <t>15.920 ppm</t>
  </si>
  <si>
    <t>14.170 ppm</t>
  </si>
  <si>
    <t>14.380 ppm</t>
  </si>
  <si>
    <t>5.653 ppm</t>
  </si>
  <si>
    <t>37.240 ppm</t>
  </si>
  <si>
    <t>27.820 ppm</t>
  </si>
  <si>
    <t>51.610 ppm</t>
  </si>
  <si>
    <t>50.530 ppm</t>
  </si>
  <si>
    <t>133.800 ppm</t>
  </si>
  <si>
    <t>31.140 ppm</t>
  </si>
  <si>
    <t>827.500 ppm</t>
  </si>
  <si>
    <t>360.700 ppm</t>
  </si>
  <si>
    <t>989.300 ppm</t>
  </si>
  <si>
    <t>409.300 ppm</t>
  </si>
  <si>
    <t>274.200 ppm</t>
  </si>
  <si>
    <t>145.700 ppm</t>
  </si>
  <si>
    <t>119.000 ppm</t>
  </si>
  <si>
    <t>77.770 ppm</t>
  </si>
  <si>
    <t>363.100 ppm</t>
  </si>
  <si>
    <t>134.900 ppm</t>
  </si>
  <si>
    <t>619.200 ppm</t>
  </si>
  <si>
    <t>796.300 ppm</t>
  </si>
  <si>
    <t>62.660 ppm</t>
  </si>
  <si>
    <t>281.300 ppm</t>
  </si>
  <si>
    <t>245.700 ppm</t>
  </si>
  <si>
    <t>28.970 ppm</t>
  </si>
  <si>
    <t>16.470 ppm</t>
  </si>
  <si>
    <t>19.480 ppm</t>
  </si>
  <si>
    <t>19.640 ppm</t>
  </si>
  <si>
    <t>13.140 ppm</t>
  </si>
  <si>
    <t>39.740 ppm</t>
  </si>
  <si>
    <t>16.550 ppm</t>
  </si>
  <si>
    <t>13.830 ppm</t>
  </si>
  <si>
    <t>11.410 ppm</t>
  </si>
  <si>
    <t>14.550 ppm</t>
  </si>
  <si>
    <t>13.770 ppm</t>
  </si>
  <si>
    <t>17.014 ppm</t>
  </si>
  <si>
    <t>9.648 ppm</t>
  </si>
  <si>
    <t>33.990 ppm</t>
  </si>
  <si>
    <t>35.890 ppm</t>
  </si>
  <si>
    <t>Descrição</t>
  </si>
  <si>
    <t>Amostra bulk 1</t>
  </si>
  <si>
    <t>Local</t>
  </si>
  <si>
    <t>Estação Paracatu</t>
  </si>
  <si>
    <t>Paracatu</t>
  </si>
  <si>
    <t>Período de Coleta</t>
  </si>
  <si>
    <t>Fração PM</t>
  </si>
  <si>
    <t>PM10</t>
  </si>
  <si>
    <t>Amostra bulk 2</t>
  </si>
  <si>
    <t>Amostra bulk 3</t>
  </si>
  <si>
    <t>Amostra bulk 4</t>
  </si>
  <si>
    <t>Amostra bulk 5</t>
  </si>
  <si>
    <t>Amostra bulk 6</t>
  </si>
  <si>
    <t>Amostra bulk 7</t>
  </si>
  <si>
    <t>Amostra bulk 8</t>
  </si>
  <si>
    <t>Amostra bulk 9</t>
  </si>
  <si>
    <t>Amostra bulk 10</t>
  </si>
  <si>
    <t>Amostra bulk 11</t>
  </si>
  <si>
    <t>Amostra</t>
  </si>
  <si>
    <t>Total Identificado PIXE (%)</t>
  </si>
  <si>
    <t>Al</t>
  </si>
  <si>
    <t>Si</t>
  </si>
  <si>
    <t>P</t>
  </si>
  <si>
    <t>S</t>
  </si>
  <si>
    <t>K</t>
  </si>
  <si>
    <t>Ca</t>
  </si>
  <si>
    <t>Ti</t>
  </si>
  <si>
    <t>Mn</t>
  </si>
  <si>
    <t>Fe</t>
  </si>
  <si>
    <t>Obra Reassentamento</t>
  </si>
  <si>
    <t>Material Afetado</t>
  </si>
  <si>
    <t>Via não pavimentada</t>
  </si>
  <si>
    <t>Gesteira</t>
  </si>
  <si>
    <t>Solo Intacto</t>
  </si>
  <si>
    <t>Estação Gesteira</t>
  </si>
  <si>
    <t>Estação Centro</t>
  </si>
  <si>
    <t>Barra Longa</t>
  </si>
  <si>
    <t>Estação Volta da Capela</t>
  </si>
  <si>
    <t>Parque de Exposições</t>
  </si>
  <si>
    <t>Margem Esquerda</t>
  </si>
  <si>
    <t>Estação Novo Soberbo</t>
  </si>
  <si>
    <t>Sta Cruz do Escalvado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</si>
</sst>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"/>
  </numFmts>
  <fonts count="4" x14ac:knownFonts="1">
    <font>
      <sz val="10"/>
      <name val="Arial"/>
    </font>
    <font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1" applyNumberFormat="1" applyFont="1" applyFill="1" applyBorder="1" applyAlignment="1">
      <alignment vertical="center"/>
    </xf>
    <xf numFmtId="49" fontId="1" fillId="2" borderId="2" xfId="1" applyNumberFormat="1" applyFont="1" applyFill="1" applyBorder="1" applyAlignment="1">
      <alignment vertical="center"/>
    </xf>
    <xf numFmtId="49" fontId="1" fillId="2" borderId="2" xfId="2" applyNumberFormat="1" applyFont="1" applyFill="1" applyBorder="1" applyAlignment="1">
      <alignment vertical="center"/>
    </xf>
    <xf numFmtId="14" fontId="1" fillId="2" borderId="2" xfId="1" applyNumberFormat="1" applyFont="1" applyFill="1" applyBorder="1" applyAlignment="1">
      <alignment vertical="center"/>
    </xf>
    <xf numFmtId="0" fontId="3" fillId="0" borderId="0" xfId="0" applyFont="1"/>
    <xf numFmtId="49" fontId="3" fillId="0" borderId="0" xfId="0" applyNumberFormat="1" applyFont="1"/>
    <xf numFmtId="14" fontId="3" fillId="0" borderId="0" xfId="0" applyNumberFormat="1" applyFont="1"/>
    <xf numFmtId="165" fontId="3" fillId="0" borderId="0" xfId="0" applyNumberFormat="1" applyFont="1"/>
    <xf numFmtId="0" fontId="3" fillId="0" borderId="0" xfId="2" applyFont="1" applyAlignment="1">
      <alignment vertical="center"/>
    </xf>
  </cellXfs>
  <cellStyles count="3">
    <cellStyle name="Normal" xfId="0" builtinId="0"/>
    <cellStyle name="Normal 2" xfId="2" xr:uid="{044190A7-FA0F-4D69-97A3-CC59379EE70F}"/>
    <cellStyle name="Normal 3" xfId="1" xr:uid="{58B683B7-A72B-4015-A480-5974D46D19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Gráfico!$C$9:$C$30</c:f>
              <c:numCache>
                <c:formatCode>0.000%</c:formatCode>
                <c:ptCount val="22"/>
                <c:pt idx="0">
                  <c:v>4.45E-3</c:v>
                </c:pt>
                <c:pt idx="1">
                  <c:v>6.8199999999999997E-3</c:v>
                </c:pt>
                <c:pt idx="2">
                  <c:v>0.12529000000000001</c:v>
                </c:pt>
                <c:pt idx="3">
                  <c:v>0.24948999999999999</c:v>
                </c:pt>
                <c:pt idx="4">
                  <c:v>7.7490399999999998E-4</c:v>
                </c:pt>
                <c:pt idx="5">
                  <c:v>1.7099999999999999E-3</c:v>
                </c:pt>
                <c:pt idx="6">
                  <c:v>1.0499999999999999E-3</c:v>
                </c:pt>
                <c:pt idx="7">
                  <c:v>1.068E-2</c:v>
                </c:pt>
                <c:pt idx="8">
                  <c:v>5.4900000000000001E-3</c:v>
                </c:pt>
                <c:pt idx="9">
                  <c:v>2.3999999999999998E-3</c:v>
                </c:pt>
                <c:pt idx="10">
                  <c:v>0</c:v>
                </c:pt>
                <c:pt idx="11">
                  <c:v>6.7204400000000001E-4</c:v>
                </c:pt>
                <c:pt idx="12">
                  <c:v>0.21082999999999999</c:v>
                </c:pt>
                <c:pt idx="13">
                  <c:v>0</c:v>
                </c:pt>
                <c:pt idx="14">
                  <c:v>0</c:v>
                </c:pt>
                <c:pt idx="15">
                  <c:v>4.2416000000000002E-5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1.1387699999999999E-4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1B-402C-B96B-D88746E06818}"/>
            </c:ext>
          </c:extLst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Gráfico!$D$9:$D$30</c:f>
              <c:numCache>
                <c:formatCode>0.000%</c:formatCode>
                <c:ptCount val="22"/>
                <c:pt idx="0">
                  <c:v>0</c:v>
                </c:pt>
                <c:pt idx="1">
                  <c:v>2.0200000000000001E-3</c:v>
                </c:pt>
                <c:pt idx="2">
                  <c:v>0.20488999999999999</c:v>
                </c:pt>
                <c:pt idx="3">
                  <c:v>0.19838</c:v>
                </c:pt>
                <c:pt idx="4">
                  <c:v>1.1100000000000001E-3</c:v>
                </c:pt>
                <c:pt idx="5">
                  <c:v>6.8322700000000001E-4</c:v>
                </c:pt>
                <c:pt idx="6">
                  <c:v>0</c:v>
                </c:pt>
                <c:pt idx="7">
                  <c:v>3.32E-3</c:v>
                </c:pt>
                <c:pt idx="8">
                  <c:v>2.16E-3</c:v>
                </c:pt>
                <c:pt idx="9">
                  <c:v>8.1499999999999993E-3</c:v>
                </c:pt>
                <c:pt idx="10">
                  <c:v>1.1570600000000001E-4</c:v>
                </c:pt>
                <c:pt idx="11">
                  <c:v>3.0477999999999999E-4</c:v>
                </c:pt>
                <c:pt idx="12">
                  <c:v>7.7399999999999997E-2</c:v>
                </c:pt>
                <c:pt idx="13">
                  <c:v>1.6875E-5</c:v>
                </c:pt>
                <c:pt idx="14">
                  <c:v>3.1007999999999999E-5</c:v>
                </c:pt>
                <c:pt idx="15">
                  <c:v>5.3328999999999997E-5</c:v>
                </c:pt>
                <c:pt idx="16">
                  <c:v>3.0678E-5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1.70156E-4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1B-402C-B96B-D88746E06818}"/>
            </c:ext>
          </c:extLst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Gráfico!$E$9:$E$30</c:f>
              <c:numCache>
                <c:formatCode>0.000%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8.9179999999999995E-2</c:v>
                </c:pt>
                <c:pt idx="3">
                  <c:v>0.27755999999999997</c:v>
                </c:pt>
                <c:pt idx="4">
                  <c:v>1.1900000000000001E-3</c:v>
                </c:pt>
                <c:pt idx="5">
                  <c:v>2.3E-3</c:v>
                </c:pt>
                <c:pt idx="6">
                  <c:v>3.2423800000000002E-4</c:v>
                </c:pt>
                <c:pt idx="7">
                  <c:v>5.5500000000000002E-3</c:v>
                </c:pt>
                <c:pt idx="8">
                  <c:v>5.4200000000000003E-3</c:v>
                </c:pt>
                <c:pt idx="9">
                  <c:v>1.5299999999999999E-3</c:v>
                </c:pt>
                <c:pt idx="10">
                  <c:v>0</c:v>
                </c:pt>
                <c:pt idx="11">
                  <c:v>6.10112E-4</c:v>
                </c:pt>
                <c:pt idx="12">
                  <c:v>0.28427000000000002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1B-402C-B96B-D88746E06818}"/>
            </c:ext>
          </c:extLst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Gráfico!$F$9:$F$30</c:f>
              <c:numCache>
                <c:formatCode>0.000%</c:formatCode>
                <c:ptCount val="22"/>
                <c:pt idx="0">
                  <c:v>7.5399999999999998E-3</c:v>
                </c:pt>
                <c:pt idx="1">
                  <c:v>1.227E-2</c:v>
                </c:pt>
                <c:pt idx="2">
                  <c:v>0.15160999999999999</c:v>
                </c:pt>
                <c:pt idx="3">
                  <c:v>0.21546999999999999</c:v>
                </c:pt>
                <c:pt idx="4">
                  <c:v>1.5900000000000001E-3</c:v>
                </c:pt>
                <c:pt idx="5">
                  <c:v>2.2599999999999999E-3</c:v>
                </c:pt>
                <c:pt idx="6">
                  <c:v>9.9335999999999999E-4</c:v>
                </c:pt>
                <c:pt idx="7">
                  <c:v>1.0919999999999999E-2</c:v>
                </c:pt>
                <c:pt idx="8">
                  <c:v>1.7090000000000001E-2</c:v>
                </c:pt>
                <c:pt idx="9">
                  <c:v>5.2599999999999999E-3</c:v>
                </c:pt>
                <c:pt idx="10">
                  <c:v>1.0971E-4</c:v>
                </c:pt>
                <c:pt idx="11">
                  <c:v>5.2395600000000001E-4</c:v>
                </c:pt>
                <c:pt idx="12">
                  <c:v>0.16305</c:v>
                </c:pt>
                <c:pt idx="13">
                  <c:v>0</c:v>
                </c:pt>
                <c:pt idx="14">
                  <c:v>1.7660999999999999E-5</c:v>
                </c:pt>
                <c:pt idx="15">
                  <c:v>4.9753999999999998E-5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2.3642300000000001E-4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1B-402C-B96B-D88746E06818}"/>
            </c:ext>
          </c:extLst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Gráfico!$G$9:$G$30</c:f>
              <c:numCache>
                <c:formatCode>0.000%</c:formatCode>
                <c:ptCount val="22"/>
                <c:pt idx="0">
                  <c:v>0</c:v>
                </c:pt>
                <c:pt idx="1">
                  <c:v>5.5799999999999999E-3</c:v>
                </c:pt>
                <c:pt idx="2">
                  <c:v>0.18154999999999999</c:v>
                </c:pt>
                <c:pt idx="3">
                  <c:v>0.22289999999999999</c:v>
                </c:pt>
                <c:pt idx="4">
                  <c:v>1.4300000000000001E-3</c:v>
                </c:pt>
                <c:pt idx="5">
                  <c:v>6.6671000000000005E-4</c:v>
                </c:pt>
                <c:pt idx="6">
                  <c:v>4.9567600000000002E-4</c:v>
                </c:pt>
                <c:pt idx="7">
                  <c:v>6.7099999999999998E-3</c:v>
                </c:pt>
                <c:pt idx="8">
                  <c:v>2.81E-3</c:v>
                </c:pt>
                <c:pt idx="9">
                  <c:v>6.0899999999999999E-3</c:v>
                </c:pt>
                <c:pt idx="10">
                  <c:v>1.23368E-4</c:v>
                </c:pt>
                <c:pt idx="11">
                  <c:v>1.2999999999999999E-3</c:v>
                </c:pt>
                <c:pt idx="12">
                  <c:v>7.1099999999999997E-2</c:v>
                </c:pt>
                <c:pt idx="13">
                  <c:v>6.8724000000000001E-5</c:v>
                </c:pt>
                <c:pt idx="14">
                  <c:v>5.0328999999999999E-5</c:v>
                </c:pt>
                <c:pt idx="15">
                  <c:v>5.6827999999999999E-5</c:v>
                </c:pt>
                <c:pt idx="16">
                  <c:v>2.3923000000000001E-5</c:v>
                </c:pt>
                <c:pt idx="17">
                  <c:v>7.0536000000000004E-5</c:v>
                </c:pt>
                <c:pt idx="18">
                  <c:v>0</c:v>
                </c:pt>
                <c:pt idx="19">
                  <c:v>0</c:v>
                </c:pt>
                <c:pt idx="20">
                  <c:v>1.7123400000000001E-4</c:v>
                </c:pt>
                <c:pt idx="21">
                  <c:v>1.8485E-5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1B-402C-B96B-D88746E06818}"/>
            </c:ext>
          </c:extLst>
        </c:ser>
        <c:ser>
          <c:idx val="5"/>
          <c:order val="5"/>
          <c:tx>
            <c:strRef>
              <c:f>Gráfico!$H$7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Gráfico!$H$9:$H$30</c:f>
              <c:numCache>
                <c:formatCode>0.000%</c:formatCode>
                <c:ptCount val="22"/>
                <c:pt idx="0">
                  <c:v>0</c:v>
                </c:pt>
                <c:pt idx="1">
                  <c:v>3.9899999999999996E-3</c:v>
                </c:pt>
                <c:pt idx="2">
                  <c:v>0.17732999999999999</c:v>
                </c:pt>
                <c:pt idx="3">
                  <c:v>0.20379</c:v>
                </c:pt>
                <c:pt idx="4">
                  <c:v>1.8799999999999999E-3</c:v>
                </c:pt>
                <c:pt idx="5">
                  <c:v>1.6900000000000001E-3</c:v>
                </c:pt>
                <c:pt idx="6">
                  <c:v>1.1100000000000001E-3</c:v>
                </c:pt>
                <c:pt idx="7">
                  <c:v>5.0200000000000002E-3</c:v>
                </c:pt>
                <c:pt idx="8">
                  <c:v>3.4119999999999998E-2</c:v>
                </c:pt>
                <c:pt idx="9">
                  <c:v>5.77E-3</c:v>
                </c:pt>
                <c:pt idx="10">
                  <c:v>0</c:v>
                </c:pt>
                <c:pt idx="11">
                  <c:v>6.6357099999999995E-4</c:v>
                </c:pt>
                <c:pt idx="12">
                  <c:v>7.288E-2</c:v>
                </c:pt>
                <c:pt idx="13">
                  <c:v>2.671E-5</c:v>
                </c:pt>
                <c:pt idx="14">
                  <c:v>3.4950999999999998E-5</c:v>
                </c:pt>
                <c:pt idx="15">
                  <c:v>1.77935E-4</c:v>
                </c:pt>
                <c:pt idx="16">
                  <c:v>2.3893E-5</c:v>
                </c:pt>
                <c:pt idx="17">
                  <c:v>0</c:v>
                </c:pt>
                <c:pt idx="18">
                  <c:v>1.6288899999999999E-4</c:v>
                </c:pt>
                <c:pt idx="19">
                  <c:v>0</c:v>
                </c:pt>
                <c:pt idx="20">
                  <c:v>2.0075799999999999E-4</c:v>
                </c:pt>
                <c:pt idx="21">
                  <c:v>4.3161000000000002E-5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1B-402C-B96B-D88746E06818}"/>
            </c:ext>
          </c:extLst>
        </c:ser>
        <c:ser>
          <c:idx val="6"/>
          <c:order val="6"/>
          <c:tx>
            <c:strRef>
              <c:f>Gráfico!$I$7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Gráfico!$I$9:$I$30</c:f>
              <c:numCache>
                <c:formatCode>0.000%</c:formatCode>
                <c:ptCount val="22"/>
                <c:pt idx="0">
                  <c:v>8.6800000000000002E-3</c:v>
                </c:pt>
                <c:pt idx="1">
                  <c:v>9.8200000000000006E-3</c:v>
                </c:pt>
                <c:pt idx="2">
                  <c:v>0.13328999999999999</c:v>
                </c:pt>
                <c:pt idx="3">
                  <c:v>0.25968000000000002</c:v>
                </c:pt>
                <c:pt idx="4">
                  <c:v>1.8500000000000001E-3</c:v>
                </c:pt>
                <c:pt idx="5">
                  <c:v>2.7000000000000001E-3</c:v>
                </c:pt>
                <c:pt idx="6">
                  <c:v>1.32E-3</c:v>
                </c:pt>
                <c:pt idx="7">
                  <c:v>1.738E-2</c:v>
                </c:pt>
                <c:pt idx="8">
                  <c:v>2.9159999999999998E-2</c:v>
                </c:pt>
                <c:pt idx="9">
                  <c:v>6.5700000000000003E-3</c:v>
                </c:pt>
                <c:pt idx="10">
                  <c:v>0</c:v>
                </c:pt>
                <c:pt idx="11">
                  <c:v>9.861990000000001E-4</c:v>
                </c:pt>
                <c:pt idx="12">
                  <c:v>8.6470000000000005E-2</c:v>
                </c:pt>
                <c:pt idx="13">
                  <c:v>2.1752000000000001E-5</c:v>
                </c:pt>
                <c:pt idx="14">
                  <c:v>2.9697E-5</c:v>
                </c:pt>
                <c:pt idx="15">
                  <c:v>1.4345499999999999E-4</c:v>
                </c:pt>
                <c:pt idx="16">
                  <c:v>1.3015E-5</c:v>
                </c:pt>
                <c:pt idx="17">
                  <c:v>0</c:v>
                </c:pt>
                <c:pt idx="18">
                  <c:v>1.7403500000000001E-4</c:v>
                </c:pt>
                <c:pt idx="19">
                  <c:v>4.8288999999999998E-5</c:v>
                </c:pt>
                <c:pt idx="20">
                  <c:v>4.43063E-4</c:v>
                </c:pt>
                <c:pt idx="21">
                  <c:v>7.2682000000000006E-5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1B-402C-B96B-D88746E06818}"/>
            </c:ext>
          </c:extLst>
        </c:ser>
        <c:ser>
          <c:idx val="7"/>
          <c:order val="7"/>
          <c:tx>
            <c:strRef>
              <c:f>Gráfico!$J$7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Gráfico!$J$9:$J$30</c:f>
              <c:numCache>
                <c:formatCode>0.000%</c:formatCode>
                <c:ptCount val="22"/>
                <c:pt idx="0">
                  <c:v>0</c:v>
                </c:pt>
                <c:pt idx="1">
                  <c:v>5.6100000000000004E-3</c:v>
                </c:pt>
                <c:pt idx="2">
                  <c:v>0.17230000000000001</c:v>
                </c:pt>
                <c:pt idx="3">
                  <c:v>0.22806000000000001</c:v>
                </c:pt>
                <c:pt idx="4">
                  <c:v>1.3600000000000001E-3</c:v>
                </c:pt>
                <c:pt idx="5">
                  <c:v>3.7427599999999999E-4</c:v>
                </c:pt>
                <c:pt idx="6">
                  <c:v>2.6736899999999999E-4</c:v>
                </c:pt>
                <c:pt idx="7">
                  <c:v>9.4900000000000002E-3</c:v>
                </c:pt>
                <c:pt idx="8">
                  <c:v>7.0400000000000003E-3</c:v>
                </c:pt>
                <c:pt idx="9">
                  <c:v>6.8100000000000001E-3</c:v>
                </c:pt>
                <c:pt idx="10">
                  <c:v>0</c:v>
                </c:pt>
                <c:pt idx="11">
                  <c:v>9.1142100000000004E-4</c:v>
                </c:pt>
                <c:pt idx="12">
                  <c:v>9.1630000000000003E-2</c:v>
                </c:pt>
                <c:pt idx="13">
                  <c:v>2.0769999999999999E-5</c:v>
                </c:pt>
                <c:pt idx="14">
                  <c:v>2.3326999999999999E-5</c:v>
                </c:pt>
                <c:pt idx="15">
                  <c:v>6.4144000000000001E-5</c:v>
                </c:pt>
                <c:pt idx="16">
                  <c:v>1.9315999999999999E-5</c:v>
                </c:pt>
                <c:pt idx="17">
                  <c:v>0</c:v>
                </c:pt>
                <c:pt idx="18">
                  <c:v>3.6525E-5</c:v>
                </c:pt>
                <c:pt idx="19">
                  <c:v>5.6592999999999998E-5</c:v>
                </c:pt>
                <c:pt idx="20">
                  <c:v>2.1050499999999999E-4</c:v>
                </c:pt>
                <c:pt idx="21">
                  <c:v>5.0124000000000003E-5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1B-402C-B96B-D88746E06818}"/>
            </c:ext>
          </c:extLst>
        </c:ser>
        <c:ser>
          <c:idx val="8"/>
          <c:order val="8"/>
          <c:tx>
            <c:strRef>
              <c:f>Gráfico!$K$7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Gráfico!$K$9:$K$30</c:f>
              <c:numCache>
                <c:formatCode>0.000%</c:formatCode>
                <c:ptCount val="22"/>
                <c:pt idx="0">
                  <c:v>1.009E-2</c:v>
                </c:pt>
                <c:pt idx="1">
                  <c:v>7.6600000000000001E-3</c:v>
                </c:pt>
                <c:pt idx="2">
                  <c:v>0.14258999999999999</c:v>
                </c:pt>
                <c:pt idx="3">
                  <c:v>0.26053999999999999</c:v>
                </c:pt>
                <c:pt idx="4">
                  <c:v>9.5496700000000003E-4</c:v>
                </c:pt>
                <c:pt idx="5">
                  <c:v>2.0899999999999998E-3</c:v>
                </c:pt>
                <c:pt idx="6">
                  <c:v>5.0173299999999998E-4</c:v>
                </c:pt>
                <c:pt idx="7">
                  <c:v>1.427E-2</c:v>
                </c:pt>
                <c:pt idx="8">
                  <c:v>2.648E-2</c:v>
                </c:pt>
                <c:pt idx="9">
                  <c:v>5.4799999999999996E-3</c:v>
                </c:pt>
                <c:pt idx="10">
                  <c:v>0</c:v>
                </c:pt>
                <c:pt idx="11">
                  <c:v>7.9483699999999995E-4</c:v>
                </c:pt>
                <c:pt idx="12">
                  <c:v>0.10842</c:v>
                </c:pt>
                <c:pt idx="13">
                  <c:v>0</c:v>
                </c:pt>
                <c:pt idx="14">
                  <c:v>3.6936E-5</c:v>
                </c:pt>
                <c:pt idx="15">
                  <c:v>7.2830000000000006E-5</c:v>
                </c:pt>
                <c:pt idx="16">
                  <c:v>1.6133E-5</c:v>
                </c:pt>
                <c:pt idx="17">
                  <c:v>0</c:v>
                </c:pt>
                <c:pt idx="18">
                  <c:v>6.3219999999999994E-5</c:v>
                </c:pt>
                <c:pt idx="19">
                  <c:v>0</c:v>
                </c:pt>
                <c:pt idx="20">
                  <c:v>2.2255800000000001E-4</c:v>
                </c:pt>
                <c:pt idx="21">
                  <c:v>4.8789999999999999E-5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61B-402C-B96B-D88746E06818}"/>
            </c:ext>
          </c:extLst>
        </c:ser>
        <c:ser>
          <c:idx val="9"/>
          <c:order val="9"/>
          <c:tx>
            <c:strRef>
              <c:f>Gráfico!$L$7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Gráfico!$L$9:$L$30</c:f>
              <c:numCache>
                <c:formatCode>0.000%</c:formatCode>
                <c:ptCount val="22"/>
                <c:pt idx="0">
                  <c:v>0</c:v>
                </c:pt>
                <c:pt idx="1">
                  <c:v>5.1799999999999997E-3</c:v>
                </c:pt>
                <c:pt idx="2">
                  <c:v>0.16850000000000001</c:v>
                </c:pt>
                <c:pt idx="3">
                  <c:v>0.23430999999999999</c:v>
                </c:pt>
                <c:pt idx="4">
                  <c:v>8.6338699999999997E-4</c:v>
                </c:pt>
                <c:pt idx="5">
                  <c:v>1.1999999999999999E-3</c:v>
                </c:pt>
                <c:pt idx="6">
                  <c:v>8.56455E-4</c:v>
                </c:pt>
                <c:pt idx="7">
                  <c:v>9.3699999999999999E-3</c:v>
                </c:pt>
                <c:pt idx="8">
                  <c:v>5.4900000000000001E-3</c:v>
                </c:pt>
                <c:pt idx="9">
                  <c:v>6.11E-3</c:v>
                </c:pt>
                <c:pt idx="10">
                  <c:v>9.2528000000000006E-5</c:v>
                </c:pt>
                <c:pt idx="11">
                  <c:v>4.6299200000000002E-4</c:v>
                </c:pt>
                <c:pt idx="12">
                  <c:v>0.11051999999999999</c:v>
                </c:pt>
                <c:pt idx="13">
                  <c:v>2.9850999999999999E-5</c:v>
                </c:pt>
                <c:pt idx="14">
                  <c:v>2.3782999999999999E-5</c:v>
                </c:pt>
                <c:pt idx="15">
                  <c:v>5.3393000000000002E-5</c:v>
                </c:pt>
                <c:pt idx="16">
                  <c:v>2.5842000000000001E-5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1.8738699999999999E-4</c:v>
                </c:pt>
                <c:pt idx="21">
                  <c:v>5.9762999999999997E-5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1B-402C-B96B-D88746E06818}"/>
            </c:ext>
          </c:extLst>
        </c:ser>
        <c:ser>
          <c:idx val="10"/>
          <c:order val="10"/>
          <c:tx>
            <c:strRef>
              <c:f>Gráfico!$M$7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Gráfico!$B$9:$B$30</c:f>
              <c:strCache>
                <c:ptCount val="22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Rb</c:v>
                </c:pt>
                <c:pt idx="18">
                  <c:v>Sr</c:v>
                </c:pt>
                <c:pt idx="19">
                  <c:v>Y</c:v>
                </c:pt>
                <c:pt idx="20">
                  <c:v>Zr</c:v>
                </c:pt>
                <c:pt idx="21">
                  <c:v>Pb</c:v>
                </c:pt>
              </c:strCache>
            </c:strRef>
          </c:cat>
          <c:val>
            <c:numRef>
              <c:f>Gráfico!$M$9:$M$30</c:f>
              <c:numCache>
                <c:formatCode>0.000%</c:formatCode>
                <c:ptCount val="22"/>
                <c:pt idx="0">
                  <c:v>4.5500000000000002E-3</c:v>
                </c:pt>
                <c:pt idx="1">
                  <c:v>1.174E-2</c:v>
                </c:pt>
                <c:pt idx="2">
                  <c:v>0.15373999999999999</c:v>
                </c:pt>
                <c:pt idx="3">
                  <c:v>0.23709</c:v>
                </c:pt>
                <c:pt idx="4">
                  <c:v>4.5799999999999999E-3</c:v>
                </c:pt>
                <c:pt idx="5">
                  <c:v>1.3699999999999999E-3</c:v>
                </c:pt>
                <c:pt idx="6">
                  <c:v>4.57286E-4</c:v>
                </c:pt>
                <c:pt idx="7">
                  <c:v>1.0359999999999999E-2</c:v>
                </c:pt>
                <c:pt idx="8">
                  <c:v>2.078E-2</c:v>
                </c:pt>
                <c:pt idx="9">
                  <c:v>8.6599999999999993E-3</c:v>
                </c:pt>
                <c:pt idx="10">
                  <c:v>9.1868999999999997E-5</c:v>
                </c:pt>
                <c:pt idx="11">
                  <c:v>6.9300000000000004E-3</c:v>
                </c:pt>
                <c:pt idx="12">
                  <c:v>0.1104</c:v>
                </c:pt>
                <c:pt idx="13">
                  <c:v>3.7564000000000002E-5</c:v>
                </c:pt>
                <c:pt idx="14">
                  <c:v>3.5644E-5</c:v>
                </c:pt>
                <c:pt idx="15">
                  <c:v>1.40564E-4</c:v>
                </c:pt>
                <c:pt idx="16">
                  <c:v>2.0944000000000001E-5</c:v>
                </c:pt>
                <c:pt idx="17">
                  <c:v>0</c:v>
                </c:pt>
                <c:pt idx="18">
                  <c:v>1.1019900000000001E-4</c:v>
                </c:pt>
                <c:pt idx="19">
                  <c:v>0</c:v>
                </c:pt>
                <c:pt idx="20">
                  <c:v>2.6644899999999998E-4</c:v>
                </c:pt>
                <c:pt idx="21">
                  <c:v>1.05876E-4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1B-402C-B96B-D88746E06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749632"/>
        <c:axId val="503746024"/>
      </c:barChart>
      <c:catAx>
        <c:axId val="50374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746024"/>
        <c:crosses val="autoZero"/>
        <c:auto val="1"/>
        <c:lblAlgn val="ctr"/>
        <c:lblOffset val="100"/>
        <c:noMultiLvlLbl val="0"/>
      </c:catAx>
      <c:valAx>
        <c:axId val="50374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74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133349</xdr:rowOff>
    </xdr:from>
    <xdr:to>
      <xdr:col>12</xdr:col>
      <xdr:colOff>847725</xdr:colOff>
      <xdr:row>62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1B965F-7E96-41B8-B4A0-D375F519B6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920</v>
      </c>
    </row>
    <row r="2" spans="1:7" x14ac:dyDescent="0.2">
      <c r="A2" s="1" t="s">
        <v>1</v>
      </c>
      <c r="C2" s="1"/>
      <c r="D2" s="7">
        <v>132</v>
      </c>
      <c r="F2" s="16" t="s">
        <v>921</v>
      </c>
      <c r="G2" s="17" t="s">
        <v>922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923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44414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0.38018999999999997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1.5200000000000001E-3</v>
      </c>
      <c r="D11" s="15">
        <v>4.45E-3</v>
      </c>
      <c r="E11" s="15">
        <v>9.2000000000000003E-4</v>
      </c>
      <c r="F11" s="15"/>
    </row>
    <row r="12" spans="1:7" x14ac:dyDescent="0.2">
      <c r="A12" s="1" t="s">
        <v>20</v>
      </c>
      <c r="B12" s="13">
        <v>1.254</v>
      </c>
      <c r="C12" s="14" t="s">
        <v>21</v>
      </c>
      <c r="D12" s="15">
        <v>6.8199999999999997E-3</v>
      </c>
      <c r="E12" s="15">
        <v>4.2999999999999999E-4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23</v>
      </c>
      <c r="D13" s="15">
        <v>0.12529000000000001</v>
      </c>
      <c r="E13" s="15">
        <v>1.25E-3</v>
      </c>
      <c r="F13" s="15"/>
    </row>
    <row r="14" spans="1:7" x14ac:dyDescent="0.2">
      <c r="A14" s="1" t="s">
        <v>24</v>
      </c>
      <c r="B14" s="13">
        <v>1.74</v>
      </c>
      <c r="C14" s="14" t="s">
        <v>25</v>
      </c>
      <c r="D14" s="15">
        <v>0.24948999999999999</v>
      </c>
      <c r="E14" s="15">
        <v>2.49E-3</v>
      </c>
      <c r="F14" s="15"/>
    </row>
    <row r="15" spans="1:7" x14ac:dyDescent="0.2">
      <c r="A15" s="1" t="s">
        <v>26</v>
      </c>
      <c r="B15" s="13">
        <v>2.0099999999999998</v>
      </c>
      <c r="C15" s="14" t="s">
        <v>27</v>
      </c>
      <c r="D15" s="15">
        <v>7.7490399999999998E-4</v>
      </c>
      <c r="E15" s="15" t="s">
        <v>28</v>
      </c>
      <c r="F15" s="15"/>
    </row>
    <row r="16" spans="1:7" x14ac:dyDescent="0.2">
      <c r="A16" s="1" t="s">
        <v>29</v>
      </c>
      <c r="B16" s="13">
        <v>2.3079999999999998</v>
      </c>
      <c r="C16" s="14" t="s">
        <v>30</v>
      </c>
      <c r="D16" s="15">
        <v>1.7099999999999999E-3</v>
      </c>
      <c r="E16" s="15">
        <v>1E-4</v>
      </c>
      <c r="F16" s="15"/>
    </row>
    <row r="17" spans="1:6" x14ac:dyDescent="0.2">
      <c r="A17" s="1" t="s">
        <v>31</v>
      </c>
      <c r="B17" s="13">
        <v>2.6219999999999999</v>
      </c>
      <c r="C17" s="14" t="s">
        <v>32</v>
      </c>
      <c r="D17" s="15">
        <v>1.0499999999999999E-3</v>
      </c>
      <c r="E17" s="15">
        <v>8.0000000000000007E-5</v>
      </c>
      <c r="F17" s="15"/>
    </row>
    <row r="18" spans="1:6" x14ac:dyDescent="0.2">
      <c r="A18" s="1" t="s">
        <v>33</v>
      </c>
      <c r="B18" s="13">
        <v>3.3140000000000001</v>
      </c>
      <c r="C18" s="14" t="s">
        <v>34</v>
      </c>
      <c r="D18" s="15">
        <v>1.068E-2</v>
      </c>
      <c r="E18" s="15">
        <v>2.0000000000000001E-4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36</v>
      </c>
      <c r="D19" s="15">
        <v>5.4900000000000001E-3</v>
      </c>
      <c r="E19" s="15">
        <v>1.8000000000000001E-4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38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40</v>
      </c>
      <c r="D21" s="15">
        <v>2.3999999999999998E-3</v>
      </c>
      <c r="E21" s="15">
        <v>1.7000000000000001E-4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42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44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46</v>
      </c>
      <c r="D24" s="15">
        <v>6.7204400000000001E-4</v>
      </c>
      <c r="E24" s="15" t="s">
        <v>47</v>
      </c>
      <c r="F24" s="15"/>
    </row>
    <row r="25" spans="1:6" x14ac:dyDescent="0.2">
      <c r="A25" s="1" t="s">
        <v>48</v>
      </c>
      <c r="B25" s="13">
        <v>6.4050000000000002</v>
      </c>
      <c r="C25" s="14" t="s">
        <v>49</v>
      </c>
      <c r="D25" s="15">
        <v>0.21082999999999999</v>
      </c>
      <c r="E25" s="15">
        <v>2.1099999999999999E-3</v>
      </c>
      <c r="F25" s="15"/>
    </row>
    <row r="26" spans="1:6" x14ac:dyDescent="0.2">
      <c r="A26" s="1" t="s">
        <v>50</v>
      </c>
      <c r="B26" s="13">
        <v>6.93</v>
      </c>
      <c r="C26" s="14" t="s">
        <v>51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53</v>
      </c>
      <c r="D27" s="15"/>
      <c r="E27" s="15"/>
      <c r="F27" s="15"/>
    </row>
    <row r="28" spans="1:6" x14ac:dyDescent="0.2">
      <c r="A28" s="1" t="s">
        <v>54</v>
      </c>
      <c r="B28" s="13">
        <v>8.048</v>
      </c>
      <c r="C28" s="14" t="s">
        <v>55</v>
      </c>
      <c r="D28" s="15"/>
      <c r="E28" s="15"/>
      <c r="F28" s="15"/>
    </row>
    <row r="29" spans="1:6" x14ac:dyDescent="0.2">
      <c r="A29" s="1" t="s">
        <v>56</v>
      </c>
      <c r="B29" s="13">
        <v>8.6389999999999993</v>
      </c>
      <c r="C29" s="14" t="s">
        <v>57</v>
      </c>
      <c r="D29" s="15">
        <v>4.2416000000000002E-5</v>
      </c>
      <c r="E29" s="15" t="s">
        <v>58</v>
      </c>
      <c r="F29" s="15"/>
    </row>
    <row r="30" spans="1:6" x14ac:dyDescent="0.2">
      <c r="A30" s="1" t="s">
        <v>59</v>
      </c>
      <c r="B30" s="13">
        <v>9.25</v>
      </c>
      <c r="C30" s="14" t="s">
        <v>60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62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64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66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68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70</v>
      </c>
      <c r="D35" s="15"/>
      <c r="E35" s="15"/>
      <c r="F35" s="15"/>
    </row>
    <row r="36" spans="1:6" x14ac:dyDescent="0.2">
      <c r="A36" s="1" t="s">
        <v>71</v>
      </c>
      <c r="B36" s="13">
        <v>14.164999999999999</v>
      </c>
      <c r="C36" s="14" t="s">
        <v>72</v>
      </c>
      <c r="D36" s="15"/>
      <c r="E36" s="15"/>
      <c r="F36" s="15"/>
    </row>
    <row r="37" spans="1:6" x14ac:dyDescent="0.2">
      <c r="A37" s="1" t="s">
        <v>73</v>
      </c>
      <c r="B37" s="13">
        <v>14.959</v>
      </c>
      <c r="C37" s="14" t="s">
        <v>74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76</v>
      </c>
      <c r="D38" s="15">
        <v>1.1387699999999999E-4</v>
      </c>
      <c r="E38" s="15" t="s">
        <v>77</v>
      </c>
      <c r="F38" s="15"/>
    </row>
    <row r="39" spans="1:6" x14ac:dyDescent="0.2">
      <c r="A39" s="1" t="s">
        <v>78</v>
      </c>
      <c r="B39" s="13">
        <v>16.614999999999998</v>
      </c>
      <c r="C39" s="14" t="s">
        <v>79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81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83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85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87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89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91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93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95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97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99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 t="s">
        <v>101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103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105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 t="s">
        <v>107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>
        <v>1.1100000000000001E-3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110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112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114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116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118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120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122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>
        <v>1.1000000000000001E-3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>
        <v>1.4300000000000001E-3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126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128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130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132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134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136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138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140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142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144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146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148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150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152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154</v>
      </c>
      <c r="D78" s="15"/>
      <c r="E78" s="15"/>
      <c r="F78" s="15"/>
    </row>
    <row r="79" spans="1:6" x14ac:dyDescent="0.2">
      <c r="A79" s="1" t="s">
        <v>155</v>
      </c>
      <c r="B79" s="13">
        <v>10.551</v>
      </c>
      <c r="C79" s="14" t="s">
        <v>156</v>
      </c>
      <c r="D79" s="15"/>
      <c r="E79" s="15"/>
      <c r="F79" s="15"/>
    </row>
    <row r="80" spans="1:6" x14ac:dyDescent="0.2">
      <c r="A80" s="1" t="s">
        <v>157</v>
      </c>
      <c r="B80" s="13">
        <v>10.837999999999999</v>
      </c>
      <c r="C80" s="14" t="s">
        <v>158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160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162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927</v>
      </c>
    </row>
    <row r="2" spans="1:7" x14ac:dyDescent="0.2">
      <c r="A2" s="1" t="s">
        <v>1</v>
      </c>
      <c r="C2" s="1"/>
      <c r="D2" s="7">
        <v>133</v>
      </c>
      <c r="F2" s="16" t="s">
        <v>921</v>
      </c>
      <c r="G2" s="18" t="s">
        <v>948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923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44413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0.50116000000000005</v>
      </c>
      <c r="E10" s="15"/>
      <c r="F10" s="15"/>
    </row>
    <row r="11" spans="1:7" x14ac:dyDescent="0.2">
      <c r="A11" s="1" t="s">
        <v>163</v>
      </c>
      <c r="B11" s="13">
        <v>1.0409999999999999</v>
      </c>
      <c r="C11" s="14" t="s">
        <v>164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165</v>
      </c>
      <c r="D12" s="15">
        <v>2.0200000000000001E-3</v>
      </c>
      <c r="E12" s="15">
        <v>4.2999999999999999E-4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166</v>
      </c>
      <c r="D13" s="15">
        <v>0.20488999999999999</v>
      </c>
      <c r="E13" s="15">
        <v>2.0500000000000002E-3</v>
      </c>
      <c r="F13" s="15"/>
    </row>
    <row r="14" spans="1:7" x14ac:dyDescent="0.2">
      <c r="A14" s="1" t="s">
        <v>24</v>
      </c>
      <c r="B14" s="13">
        <v>1.74</v>
      </c>
      <c r="C14" s="14" t="s">
        <v>167</v>
      </c>
      <c r="D14" s="15">
        <v>0.19838</v>
      </c>
      <c r="E14" s="15">
        <v>1.98E-3</v>
      </c>
      <c r="F14" s="15"/>
    </row>
    <row r="15" spans="1:7" x14ac:dyDescent="0.2">
      <c r="A15" s="1" t="s">
        <v>26</v>
      </c>
      <c r="B15" s="13">
        <v>2.0099999999999998</v>
      </c>
      <c r="C15" s="14" t="s">
        <v>168</v>
      </c>
      <c r="D15" s="15">
        <v>1.1100000000000001E-3</v>
      </c>
      <c r="E15" s="15">
        <v>1.8000000000000001E-4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169</v>
      </c>
      <c r="D16" s="15">
        <v>6.8322700000000001E-4</v>
      </c>
      <c r="E16" s="15" t="s">
        <v>170</v>
      </c>
      <c r="F16" s="15"/>
    </row>
    <row r="17" spans="1:6" x14ac:dyDescent="0.2">
      <c r="A17" s="1" t="s">
        <v>171</v>
      </c>
      <c r="B17" s="13">
        <v>2.6230000000000002</v>
      </c>
      <c r="C17" s="14" t="s">
        <v>172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173</v>
      </c>
      <c r="D18" s="15">
        <v>3.32E-3</v>
      </c>
      <c r="E18" s="15">
        <v>1.2E-4</v>
      </c>
      <c r="F18" s="15"/>
    </row>
    <row r="19" spans="1:6" x14ac:dyDescent="0.2">
      <c r="A19" s="1" t="s">
        <v>35</v>
      </c>
      <c r="B19" s="13">
        <v>3.6920000000000002</v>
      </c>
      <c r="C19" s="14" t="s">
        <v>174</v>
      </c>
      <c r="D19" s="15">
        <v>2.16E-3</v>
      </c>
      <c r="E19" s="15">
        <v>1.1E-4</v>
      </c>
      <c r="F19" s="15"/>
    </row>
    <row r="20" spans="1:6" x14ac:dyDescent="0.2">
      <c r="A20" s="1" t="s">
        <v>37</v>
      </c>
      <c r="B20" s="13">
        <v>4.0910000000000002</v>
      </c>
      <c r="C20" s="14" t="s">
        <v>175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176</v>
      </c>
      <c r="D21" s="15">
        <v>8.1499999999999993E-3</v>
      </c>
      <c r="E21" s="15">
        <v>2.0000000000000001E-4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177</v>
      </c>
      <c r="D22" s="15"/>
      <c r="E22" s="15"/>
      <c r="F22" s="15"/>
    </row>
    <row r="23" spans="1:6" x14ac:dyDescent="0.2">
      <c r="A23" s="1" t="s">
        <v>178</v>
      </c>
      <c r="B23" s="13">
        <v>5.415</v>
      </c>
      <c r="C23" s="14" t="s">
        <v>179</v>
      </c>
      <c r="D23" s="15">
        <v>1.1570600000000001E-4</v>
      </c>
      <c r="E23" s="15" t="s">
        <v>180</v>
      </c>
      <c r="F23" s="15"/>
    </row>
    <row r="24" spans="1:6" x14ac:dyDescent="0.2">
      <c r="A24" s="1" t="s">
        <v>45</v>
      </c>
      <c r="B24" s="13">
        <v>5.899</v>
      </c>
      <c r="C24" s="14" t="s">
        <v>181</v>
      </c>
      <c r="D24" s="15">
        <v>3.0477999999999999E-4</v>
      </c>
      <c r="E24" s="15" t="s">
        <v>182</v>
      </c>
      <c r="F24" s="15"/>
    </row>
    <row r="25" spans="1:6" x14ac:dyDescent="0.2">
      <c r="A25" s="1" t="s">
        <v>48</v>
      </c>
      <c r="B25" s="13">
        <v>6.4050000000000002</v>
      </c>
      <c r="C25" s="14" t="s">
        <v>183</v>
      </c>
      <c r="D25" s="15">
        <v>7.7399999999999997E-2</v>
      </c>
      <c r="E25" s="15">
        <v>7.6999999999999996E-4</v>
      </c>
      <c r="F25" s="15"/>
    </row>
    <row r="26" spans="1:6" x14ac:dyDescent="0.2">
      <c r="A26" s="1" t="s">
        <v>50</v>
      </c>
      <c r="B26" s="13">
        <v>6.93</v>
      </c>
      <c r="C26" s="14" t="s">
        <v>184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186</v>
      </c>
      <c r="D27" s="15">
        <v>1.6875E-5</v>
      </c>
      <c r="E27" s="15" t="s">
        <v>187</v>
      </c>
      <c r="F27" s="15"/>
    </row>
    <row r="28" spans="1:6" x14ac:dyDescent="0.2">
      <c r="A28" s="1" t="s">
        <v>188</v>
      </c>
      <c r="B28" s="13">
        <v>8.048</v>
      </c>
      <c r="C28" s="14" t="s">
        <v>189</v>
      </c>
      <c r="D28" s="15">
        <v>3.1007999999999999E-5</v>
      </c>
      <c r="E28" s="15" t="s">
        <v>190</v>
      </c>
      <c r="F28" s="15"/>
    </row>
    <row r="29" spans="1:6" x14ac:dyDescent="0.2">
      <c r="A29" s="1" t="s">
        <v>56</v>
      </c>
      <c r="B29" s="13">
        <v>8.6389999999999993</v>
      </c>
      <c r="C29" s="14" t="s">
        <v>191</v>
      </c>
      <c r="D29" s="15">
        <v>5.3328999999999997E-5</v>
      </c>
      <c r="E29" s="15" t="s">
        <v>192</v>
      </c>
      <c r="F29" s="15"/>
    </row>
    <row r="30" spans="1:6" x14ac:dyDescent="0.2">
      <c r="A30" s="1" t="s">
        <v>193</v>
      </c>
      <c r="B30" s="13">
        <v>9.2520000000000007</v>
      </c>
      <c r="C30" s="14" t="s">
        <v>194</v>
      </c>
      <c r="D30" s="15">
        <v>3.0678E-5</v>
      </c>
      <c r="E30" s="15" t="s">
        <v>195</v>
      </c>
      <c r="F30" s="15"/>
    </row>
    <row r="31" spans="1:6" x14ac:dyDescent="0.2">
      <c r="A31" s="1" t="s">
        <v>61</v>
      </c>
      <c r="B31" s="13">
        <v>9.8870000000000005</v>
      </c>
      <c r="C31" s="14" t="s">
        <v>196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197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198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199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200</v>
      </c>
      <c r="D35" s="15"/>
      <c r="E35" s="15"/>
      <c r="F35" s="15"/>
    </row>
    <row r="36" spans="1:6" x14ac:dyDescent="0.2">
      <c r="A36" s="1" t="s">
        <v>71</v>
      </c>
      <c r="B36" s="13">
        <v>14.164999999999999</v>
      </c>
      <c r="C36" s="14" t="s">
        <v>201</v>
      </c>
      <c r="D36" s="15"/>
      <c r="E36" s="15"/>
      <c r="F36" s="15"/>
    </row>
    <row r="37" spans="1:6" x14ac:dyDescent="0.2">
      <c r="A37" s="1" t="s">
        <v>73</v>
      </c>
      <c r="B37" s="13">
        <v>14.959</v>
      </c>
      <c r="C37" s="14" t="s">
        <v>202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203</v>
      </c>
      <c r="D38" s="15">
        <v>1.70156E-4</v>
      </c>
      <c r="E38" s="15" t="s">
        <v>204</v>
      </c>
      <c r="F38" s="15"/>
    </row>
    <row r="39" spans="1:6" x14ac:dyDescent="0.2">
      <c r="A39" s="1" t="s">
        <v>78</v>
      </c>
      <c r="B39" s="13">
        <v>16.614999999999998</v>
      </c>
      <c r="C39" s="14" t="s">
        <v>205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206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207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208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209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210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211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212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213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214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215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 t="s">
        <v>216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217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218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1.2899999999999999E-3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219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220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221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222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223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224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225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226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227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228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229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230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231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232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233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234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235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236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237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238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239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240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241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242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243</v>
      </c>
      <c r="D78" s="15"/>
      <c r="E78" s="15"/>
      <c r="F78" s="15"/>
    </row>
    <row r="79" spans="1:6" x14ac:dyDescent="0.2">
      <c r="A79" s="1" t="s">
        <v>155</v>
      </c>
      <c r="B79" s="13">
        <v>10.551</v>
      </c>
      <c r="C79" s="14" t="s">
        <v>244</v>
      </c>
      <c r="D79" s="15"/>
      <c r="E79" s="15"/>
      <c r="F79" s="15"/>
    </row>
    <row r="80" spans="1:6" x14ac:dyDescent="0.2">
      <c r="A80" s="1" t="s">
        <v>157</v>
      </c>
      <c r="B80" s="13">
        <v>10.837999999999999</v>
      </c>
      <c r="C80" s="14" t="s">
        <v>245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246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247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928</v>
      </c>
    </row>
    <row r="2" spans="1:7" x14ac:dyDescent="0.2">
      <c r="A2" s="1" t="s">
        <v>1</v>
      </c>
      <c r="C2" s="1"/>
      <c r="D2" s="7">
        <v>134</v>
      </c>
      <c r="F2" s="16" t="s">
        <v>921</v>
      </c>
      <c r="G2" s="18" t="s">
        <v>949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923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44414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0.33205000000000001</v>
      </c>
      <c r="E10" s="15"/>
      <c r="F10" s="15"/>
    </row>
    <row r="11" spans="1:7" x14ac:dyDescent="0.2">
      <c r="A11" s="1" t="s">
        <v>163</v>
      </c>
      <c r="B11" s="13">
        <v>1.0409999999999999</v>
      </c>
      <c r="C11" s="14">
        <v>1.31E-3</v>
      </c>
      <c r="D11" s="15"/>
      <c r="E11" s="15"/>
      <c r="F11" s="15"/>
    </row>
    <row r="12" spans="1:7" x14ac:dyDescent="0.2">
      <c r="A12" s="1" t="s">
        <v>248</v>
      </c>
      <c r="B12" s="13">
        <v>1.254</v>
      </c>
      <c r="C12" s="14" t="s">
        <v>249</v>
      </c>
      <c r="D12" s="15"/>
      <c r="E12" s="15"/>
      <c r="F12" s="15"/>
    </row>
    <row r="13" spans="1:7" x14ac:dyDescent="0.2">
      <c r="A13" s="1" t="s">
        <v>22</v>
      </c>
      <c r="B13" s="13">
        <v>1.4870000000000001</v>
      </c>
      <c r="C13" s="14" t="s">
        <v>250</v>
      </c>
      <c r="D13" s="15">
        <v>8.9179999999999995E-2</v>
      </c>
      <c r="E13" s="15">
        <v>8.8999999999999995E-4</v>
      </c>
      <c r="F13" s="15"/>
    </row>
    <row r="14" spans="1:7" x14ac:dyDescent="0.2">
      <c r="A14" s="1" t="s">
        <v>24</v>
      </c>
      <c r="B14" s="13">
        <v>1.74</v>
      </c>
      <c r="C14" s="14" t="s">
        <v>251</v>
      </c>
      <c r="D14" s="15">
        <v>0.27755999999999997</v>
      </c>
      <c r="E14" s="15">
        <v>2.7799999999999999E-3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252</v>
      </c>
      <c r="D15" s="15">
        <v>1.1900000000000001E-3</v>
      </c>
      <c r="E15" s="15">
        <v>2.2000000000000001E-4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253</v>
      </c>
      <c r="D16" s="15">
        <v>2.3E-3</v>
      </c>
      <c r="E16" s="15">
        <v>1.1E-4</v>
      </c>
      <c r="F16" s="15"/>
    </row>
    <row r="17" spans="1:6" x14ac:dyDescent="0.2">
      <c r="A17" s="1" t="s">
        <v>31</v>
      </c>
      <c r="B17" s="13">
        <v>2.6219999999999999</v>
      </c>
      <c r="C17" s="14" t="s">
        <v>254</v>
      </c>
      <c r="D17" s="15">
        <v>3.2423800000000002E-4</v>
      </c>
      <c r="E17" s="15" t="s">
        <v>255</v>
      </c>
      <c r="F17" s="15"/>
    </row>
    <row r="18" spans="1:6" x14ac:dyDescent="0.2">
      <c r="A18" s="1" t="s">
        <v>33</v>
      </c>
      <c r="B18" s="13">
        <v>3.3140000000000001</v>
      </c>
      <c r="C18" s="14" t="s">
        <v>256</v>
      </c>
      <c r="D18" s="15">
        <v>5.5500000000000002E-3</v>
      </c>
      <c r="E18" s="15">
        <v>1.3999999999999999E-4</v>
      </c>
      <c r="F18" s="15"/>
    </row>
    <row r="19" spans="1:6" x14ac:dyDescent="0.2">
      <c r="A19" s="1" t="s">
        <v>35</v>
      </c>
      <c r="B19" s="13">
        <v>3.6920000000000002</v>
      </c>
      <c r="C19" s="14" t="s">
        <v>257</v>
      </c>
      <c r="D19" s="15">
        <v>5.4200000000000003E-3</v>
      </c>
      <c r="E19" s="15">
        <v>1.6000000000000001E-4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258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259</v>
      </c>
      <c r="D21" s="15">
        <v>1.5299999999999999E-3</v>
      </c>
      <c r="E21" s="15">
        <v>1.6000000000000001E-4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260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261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262</v>
      </c>
      <c r="D24" s="15">
        <v>6.10112E-4</v>
      </c>
      <c r="E24" s="15" t="s">
        <v>263</v>
      </c>
      <c r="F24" s="15"/>
    </row>
    <row r="25" spans="1:6" x14ac:dyDescent="0.2">
      <c r="A25" s="1" t="s">
        <v>48</v>
      </c>
      <c r="B25" s="13">
        <v>6.4050000000000002</v>
      </c>
      <c r="C25" s="14" t="s">
        <v>264</v>
      </c>
      <c r="D25" s="15">
        <v>0.28427000000000002</v>
      </c>
      <c r="E25" s="15">
        <v>2.8400000000000001E-3</v>
      </c>
      <c r="F25" s="15"/>
    </row>
    <row r="26" spans="1:6" x14ac:dyDescent="0.2">
      <c r="A26" s="1" t="s">
        <v>50</v>
      </c>
      <c r="B26" s="13">
        <v>6.93</v>
      </c>
      <c r="C26" s="14" t="s">
        <v>265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266</v>
      </c>
      <c r="D27" s="15"/>
      <c r="E27" s="15"/>
      <c r="F27" s="15"/>
    </row>
    <row r="28" spans="1:6" x14ac:dyDescent="0.2">
      <c r="A28" s="1" t="s">
        <v>54</v>
      </c>
      <c r="B28" s="13">
        <v>8.048</v>
      </c>
      <c r="C28" s="14" t="s">
        <v>267</v>
      </c>
      <c r="D28" s="15"/>
      <c r="E28" s="15"/>
      <c r="F28" s="15"/>
    </row>
    <row r="29" spans="1:6" x14ac:dyDescent="0.2">
      <c r="A29" s="1" t="s">
        <v>268</v>
      </c>
      <c r="B29" s="13">
        <v>8.6389999999999993</v>
      </c>
      <c r="C29" s="14" t="s">
        <v>269</v>
      </c>
      <c r="D29" s="15"/>
      <c r="E29" s="15"/>
      <c r="F29" s="15"/>
    </row>
    <row r="30" spans="1:6" x14ac:dyDescent="0.2">
      <c r="A30" s="1" t="s">
        <v>59</v>
      </c>
      <c r="B30" s="13">
        <v>9.25</v>
      </c>
      <c r="C30" s="14" t="s">
        <v>270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271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272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273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274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275</v>
      </c>
      <c r="D35" s="15"/>
      <c r="E35" s="15"/>
      <c r="F35" s="15"/>
    </row>
    <row r="36" spans="1:6" x14ac:dyDescent="0.2">
      <c r="A36" s="1" t="s">
        <v>71</v>
      </c>
      <c r="B36" s="13">
        <v>14.164999999999999</v>
      </c>
      <c r="C36" s="14" t="s">
        <v>276</v>
      </c>
      <c r="D36" s="15"/>
      <c r="E36" s="15"/>
      <c r="F36" s="15"/>
    </row>
    <row r="37" spans="1:6" x14ac:dyDescent="0.2">
      <c r="A37" s="1" t="s">
        <v>73</v>
      </c>
      <c r="B37" s="13">
        <v>14.959</v>
      </c>
      <c r="C37" s="14" t="s">
        <v>277</v>
      </c>
      <c r="D37" s="15"/>
      <c r="E37" s="15"/>
      <c r="F37" s="15"/>
    </row>
    <row r="38" spans="1:6" x14ac:dyDescent="0.2">
      <c r="A38" s="1" t="s">
        <v>278</v>
      </c>
      <c r="B38" s="13">
        <v>15.775</v>
      </c>
      <c r="C38" s="14" t="s">
        <v>279</v>
      </c>
      <c r="D38" s="15"/>
      <c r="E38" s="15"/>
      <c r="F38" s="15"/>
    </row>
    <row r="39" spans="1:6" x14ac:dyDescent="0.2">
      <c r="A39" s="1" t="s">
        <v>78</v>
      </c>
      <c r="B39" s="13">
        <v>16.614999999999998</v>
      </c>
      <c r="C39" s="14" t="s">
        <v>280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281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282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283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284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285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286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287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288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289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290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 t="s">
        <v>291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292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293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 t="s">
        <v>294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>
        <v>1.1000000000000001E-3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295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296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250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297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298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299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300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>
        <v>1.5E-3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>
        <v>1.9599999999999999E-3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301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302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303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304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305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306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307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308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309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144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310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311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312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313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314</v>
      </c>
      <c r="D78" s="15"/>
      <c r="E78" s="15"/>
      <c r="F78" s="15"/>
    </row>
    <row r="79" spans="1:6" x14ac:dyDescent="0.2">
      <c r="A79" s="1" t="s">
        <v>155</v>
      </c>
      <c r="B79" s="13">
        <v>10.551</v>
      </c>
      <c r="C79" s="14" t="s">
        <v>315</v>
      </c>
      <c r="D79" s="15"/>
      <c r="E79" s="15"/>
      <c r="F79" s="15"/>
    </row>
    <row r="80" spans="1:6" x14ac:dyDescent="0.2">
      <c r="A80" s="1" t="s">
        <v>157</v>
      </c>
      <c r="B80" s="13">
        <v>10.837999999999999</v>
      </c>
      <c r="C80" s="14" t="s">
        <v>316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317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318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929</v>
      </c>
    </row>
    <row r="2" spans="1:7" x14ac:dyDescent="0.2">
      <c r="A2" s="1" t="s">
        <v>1</v>
      </c>
      <c r="C2" s="1"/>
      <c r="D2" s="7">
        <v>135</v>
      </c>
      <c r="F2" s="16" t="s">
        <v>921</v>
      </c>
      <c r="G2" s="18" t="s">
        <v>950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951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44414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0.41100999999999999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1.4E-3</v>
      </c>
      <c r="D11" s="15">
        <v>7.5399999999999998E-3</v>
      </c>
      <c r="E11" s="15">
        <v>9.3999999999999997E-4</v>
      </c>
      <c r="F11" s="15"/>
    </row>
    <row r="12" spans="1:7" x14ac:dyDescent="0.2">
      <c r="A12" s="1" t="s">
        <v>20</v>
      </c>
      <c r="B12" s="13">
        <v>1.254</v>
      </c>
      <c r="C12" s="14" t="s">
        <v>319</v>
      </c>
      <c r="D12" s="15">
        <v>1.227E-2</v>
      </c>
      <c r="E12" s="15">
        <v>4.8999999999999998E-4</v>
      </c>
      <c r="F12" s="15"/>
    </row>
    <row r="13" spans="1:7" x14ac:dyDescent="0.2">
      <c r="A13" s="1" t="s">
        <v>22</v>
      </c>
      <c r="B13" s="13">
        <v>1.4870000000000001</v>
      </c>
      <c r="C13" s="14" t="s">
        <v>320</v>
      </c>
      <c r="D13" s="15">
        <v>0.15160999999999999</v>
      </c>
      <c r="E13" s="15">
        <v>1.5200000000000001E-3</v>
      </c>
      <c r="F13" s="15"/>
    </row>
    <row r="14" spans="1:7" x14ac:dyDescent="0.2">
      <c r="A14" s="1" t="s">
        <v>24</v>
      </c>
      <c r="B14" s="13">
        <v>1.74</v>
      </c>
      <c r="C14" s="14" t="s">
        <v>321</v>
      </c>
      <c r="D14" s="15">
        <v>0.21546999999999999</v>
      </c>
      <c r="E14" s="15">
        <v>2.15E-3</v>
      </c>
      <c r="F14" s="15"/>
    </row>
    <row r="15" spans="1:7" x14ac:dyDescent="0.2">
      <c r="A15" s="1" t="s">
        <v>26</v>
      </c>
      <c r="B15" s="13">
        <v>2.0099999999999998</v>
      </c>
      <c r="C15" s="14" t="s">
        <v>322</v>
      </c>
      <c r="D15" s="15">
        <v>1.5900000000000001E-3</v>
      </c>
      <c r="E15" s="15">
        <v>1.9000000000000001E-4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323</v>
      </c>
      <c r="D16" s="15">
        <v>2.2599999999999999E-3</v>
      </c>
      <c r="E16" s="15">
        <v>1.1E-4</v>
      </c>
      <c r="F16" s="15"/>
    </row>
    <row r="17" spans="1:6" x14ac:dyDescent="0.2">
      <c r="A17" s="1" t="s">
        <v>31</v>
      </c>
      <c r="B17" s="13">
        <v>2.6219999999999999</v>
      </c>
      <c r="C17" s="14" t="s">
        <v>324</v>
      </c>
      <c r="D17" s="15">
        <v>9.9335999999999999E-4</v>
      </c>
      <c r="E17" s="15" t="s">
        <v>325</v>
      </c>
      <c r="F17" s="15"/>
    </row>
    <row r="18" spans="1:6" x14ac:dyDescent="0.2">
      <c r="A18" s="1" t="s">
        <v>33</v>
      </c>
      <c r="B18" s="13">
        <v>3.3140000000000001</v>
      </c>
      <c r="C18" s="14" t="s">
        <v>326</v>
      </c>
      <c r="D18" s="15">
        <v>1.0919999999999999E-2</v>
      </c>
      <c r="E18" s="15">
        <v>2.2000000000000001E-4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327</v>
      </c>
      <c r="D19" s="15">
        <v>1.7090000000000001E-2</v>
      </c>
      <c r="E19" s="15">
        <v>2.7999999999999998E-4</v>
      </c>
      <c r="F19" s="15"/>
    </row>
    <row r="20" spans="1:6" x14ac:dyDescent="0.2">
      <c r="A20" s="1" t="s">
        <v>37</v>
      </c>
      <c r="B20" s="13">
        <v>4.0910000000000002</v>
      </c>
      <c r="C20" s="14" t="s">
        <v>328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329</v>
      </c>
      <c r="D21" s="15">
        <v>5.2599999999999999E-3</v>
      </c>
      <c r="E21" s="15">
        <v>2.0000000000000001E-4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330</v>
      </c>
      <c r="D22" s="15"/>
      <c r="E22" s="15"/>
      <c r="F22" s="15"/>
    </row>
    <row r="23" spans="1:6" x14ac:dyDescent="0.2">
      <c r="A23" s="1" t="s">
        <v>178</v>
      </c>
      <c r="B23" s="13">
        <v>5.415</v>
      </c>
      <c r="C23" s="14" t="s">
        <v>331</v>
      </c>
      <c r="D23" s="15">
        <v>1.0971E-4</v>
      </c>
      <c r="E23" s="15" t="s">
        <v>332</v>
      </c>
      <c r="F23" s="15"/>
    </row>
    <row r="24" spans="1:6" x14ac:dyDescent="0.2">
      <c r="A24" s="1" t="s">
        <v>45</v>
      </c>
      <c r="B24" s="13">
        <v>5.899</v>
      </c>
      <c r="C24" s="14" t="s">
        <v>333</v>
      </c>
      <c r="D24" s="15">
        <v>5.2395600000000001E-4</v>
      </c>
      <c r="E24" s="15" t="s">
        <v>334</v>
      </c>
      <c r="F24" s="15"/>
    </row>
    <row r="25" spans="1:6" x14ac:dyDescent="0.2">
      <c r="A25" s="1" t="s">
        <v>48</v>
      </c>
      <c r="B25" s="13">
        <v>6.4050000000000002</v>
      </c>
      <c r="C25" s="14" t="s">
        <v>335</v>
      </c>
      <c r="D25" s="15">
        <v>0.16305</v>
      </c>
      <c r="E25" s="15">
        <v>1.6299999999999999E-3</v>
      </c>
      <c r="F25" s="15"/>
    </row>
    <row r="26" spans="1:6" x14ac:dyDescent="0.2">
      <c r="A26" s="1" t="s">
        <v>50</v>
      </c>
      <c r="B26" s="13">
        <v>6.93</v>
      </c>
      <c r="C26" s="14" t="s">
        <v>336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337</v>
      </c>
      <c r="D27" s="15"/>
      <c r="E27" s="15"/>
      <c r="F27" s="15"/>
    </row>
    <row r="28" spans="1:6" x14ac:dyDescent="0.2">
      <c r="A28" s="1" t="s">
        <v>188</v>
      </c>
      <c r="B28" s="13">
        <v>8.048</v>
      </c>
      <c r="C28" s="14" t="s">
        <v>338</v>
      </c>
      <c r="D28" s="15">
        <v>1.7660999999999999E-5</v>
      </c>
      <c r="E28" s="15" t="s">
        <v>339</v>
      </c>
      <c r="F28" s="15"/>
    </row>
    <row r="29" spans="1:6" x14ac:dyDescent="0.2">
      <c r="A29" s="1" t="s">
        <v>56</v>
      </c>
      <c r="B29" s="13">
        <v>8.6389999999999993</v>
      </c>
      <c r="C29" s="14" t="s">
        <v>340</v>
      </c>
      <c r="D29" s="15">
        <v>4.9753999999999998E-5</v>
      </c>
      <c r="E29" s="15" t="s">
        <v>341</v>
      </c>
      <c r="F29" s="15"/>
    </row>
    <row r="30" spans="1:6" x14ac:dyDescent="0.2">
      <c r="A30" s="1" t="s">
        <v>59</v>
      </c>
      <c r="B30" s="13">
        <v>9.25</v>
      </c>
      <c r="C30" s="14" t="s">
        <v>342</v>
      </c>
      <c r="D30" s="15"/>
      <c r="E30" s="15"/>
      <c r="F30" s="15"/>
    </row>
    <row r="31" spans="1:6" x14ac:dyDescent="0.2">
      <c r="A31" s="1" t="s">
        <v>61</v>
      </c>
      <c r="B31" s="13">
        <v>9.8870000000000005</v>
      </c>
      <c r="C31" s="14" t="s">
        <v>343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344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345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346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347</v>
      </c>
      <c r="D35" s="15"/>
      <c r="E35" s="15"/>
      <c r="F35" s="15"/>
    </row>
    <row r="36" spans="1:6" x14ac:dyDescent="0.2">
      <c r="A36" s="1" t="s">
        <v>71</v>
      </c>
      <c r="B36" s="13">
        <v>14.164999999999999</v>
      </c>
      <c r="C36" s="14" t="s">
        <v>348</v>
      </c>
      <c r="D36" s="15"/>
      <c r="E36" s="15"/>
      <c r="F36" s="15"/>
    </row>
    <row r="37" spans="1:6" x14ac:dyDescent="0.2">
      <c r="A37" s="1" t="s">
        <v>73</v>
      </c>
      <c r="B37" s="13">
        <v>14.959</v>
      </c>
      <c r="C37" s="14" t="s">
        <v>349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350</v>
      </c>
      <c r="D38" s="15">
        <v>2.3642300000000001E-4</v>
      </c>
      <c r="E38" s="15" t="s">
        <v>351</v>
      </c>
      <c r="F38" s="15"/>
    </row>
    <row r="39" spans="1:6" x14ac:dyDescent="0.2">
      <c r="A39" s="1" t="s">
        <v>78</v>
      </c>
      <c r="B39" s="13">
        <v>16.614999999999998</v>
      </c>
      <c r="C39" s="14" t="s">
        <v>352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353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354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355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356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357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358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359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360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361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362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1.74E-3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363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364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1.17E-3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>
        <v>1.01E-3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365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366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367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368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369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370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371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372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>
        <v>1.1100000000000001E-3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373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374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375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376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377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378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379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380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381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382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383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384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385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386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387</v>
      </c>
      <c r="D78" s="15"/>
      <c r="E78" s="15"/>
      <c r="F78" s="15"/>
    </row>
    <row r="79" spans="1:6" x14ac:dyDescent="0.2">
      <c r="A79" s="1" t="s">
        <v>155</v>
      </c>
      <c r="B79" s="13">
        <v>10.551</v>
      </c>
      <c r="C79" s="14" t="s">
        <v>388</v>
      </c>
      <c r="D79" s="15"/>
      <c r="E79" s="15"/>
      <c r="F79" s="15"/>
    </row>
    <row r="80" spans="1:6" x14ac:dyDescent="0.2">
      <c r="A80" s="1" t="s">
        <v>157</v>
      </c>
      <c r="B80" s="13">
        <v>10.837999999999999</v>
      </c>
      <c r="C80" s="14" t="s">
        <v>389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390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391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930</v>
      </c>
    </row>
    <row r="2" spans="1:7" x14ac:dyDescent="0.2">
      <c r="A2" s="1" t="s">
        <v>1</v>
      </c>
      <c r="C2" s="1"/>
      <c r="D2" s="7">
        <v>136</v>
      </c>
      <c r="F2" s="16" t="s">
        <v>921</v>
      </c>
      <c r="G2" s="18" t="s">
        <v>952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951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44414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0.49878</v>
      </c>
      <c r="E10" s="15"/>
      <c r="F10" s="15"/>
    </row>
    <row r="11" spans="1:7" x14ac:dyDescent="0.2">
      <c r="A11" s="1" t="s">
        <v>163</v>
      </c>
      <c r="B11" s="13">
        <v>1.0409999999999999</v>
      </c>
      <c r="C11" s="14" t="s">
        <v>392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393</v>
      </c>
      <c r="D12" s="15">
        <v>5.5799999999999999E-3</v>
      </c>
      <c r="E12" s="15">
        <v>4.4000000000000002E-4</v>
      </c>
      <c r="F12" s="15"/>
    </row>
    <row r="13" spans="1:7" x14ac:dyDescent="0.2">
      <c r="A13" s="1" t="s">
        <v>22</v>
      </c>
      <c r="B13" s="13">
        <v>1.4870000000000001</v>
      </c>
      <c r="C13" s="14" t="s">
        <v>394</v>
      </c>
      <c r="D13" s="15">
        <v>0.18154999999999999</v>
      </c>
      <c r="E13" s="15">
        <v>1.82E-3</v>
      </c>
      <c r="F13" s="15"/>
    </row>
    <row r="14" spans="1:7" x14ac:dyDescent="0.2">
      <c r="A14" s="1" t="s">
        <v>24</v>
      </c>
      <c r="B14" s="13">
        <v>1.74</v>
      </c>
      <c r="C14" s="14" t="s">
        <v>395</v>
      </c>
      <c r="D14" s="15">
        <v>0.22289999999999999</v>
      </c>
      <c r="E14" s="15">
        <v>2.2300000000000002E-3</v>
      </c>
      <c r="F14" s="15"/>
    </row>
    <row r="15" spans="1:7" x14ac:dyDescent="0.2">
      <c r="A15" s="1" t="s">
        <v>26</v>
      </c>
      <c r="B15" s="13">
        <v>2.0099999999999998</v>
      </c>
      <c r="C15" s="14" t="s">
        <v>396</v>
      </c>
      <c r="D15" s="15">
        <v>1.4300000000000001E-3</v>
      </c>
      <c r="E15" s="15">
        <v>2.1000000000000001E-4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397</v>
      </c>
      <c r="D16" s="15">
        <v>6.6671000000000005E-4</v>
      </c>
      <c r="E16" s="15" t="s">
        <v>398</v>
      </c>
      <c r="F16" s="15"/>
    </row>
    <row r="17" spans="1:6" x14ac:dyDescent="0.2">
      <c r="A17" s="1" t="s">
        <v>31</v>
      </c>
      <c r="B17" s="13">
        <v>2.6219999999999999</v>
      </c>
      <c r="C17" s="14" t="s">
        <v>399</v>
      </c>
      <c r="D17" s="15">
        <v>4.9567600000000002E-4</v>
      </c>
      <c r="E17" s="15" t="s">
        <v>400</v>
      </c>
      <c r="F17" s="15"/>
    </row>
    <row r="18" spans="1:6" x14ac:dyDescent="0.2">
      <c r="A18" s="1" t="s">
        <v>33</v>
      </c>
      <c r="B18" s="13">
        <v>3.3140000000000001</v>
      </c>
      <c r="C18" s="14" t="s">
        <v>401</v>
      </c>
      <c r="D18" s="15">
        <v>6.7099999999999998E-3</v>
      </c>
      <c r="E18" s="15">
        <v>1.6000000000000001E-4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402</v>
      </c>
      <c r="D19" s="15">
        <v>2.81E-3</v>
      </c>
      <c r="E19" s="15">
        <v>1.2999999999999999E-4</v>
      </c>
      <c r="F19" s="15"/>
    </row>
    <row r="20" spans="1:6" x14ac:dyDescent="0.2">
      <c r="A20" s="1" t="s">
        <v>37</v>
      </c>
      <c r="B20" s="13">
        <v>4.0910000000000002</v>
      </c>
      <c r="C20" s="14" t="s">
        <v>403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404</v>
      </c>
      <c r="D21" s="15">
        <v>6.0899999999999999E-3</v>
      </c>
      <c r="E21" s="15">
        <v>1.8000000000000001E-4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405</v>
      </c>
      <c r="D22" s="15"/>
      <c r="E22" s="15"/>
      <c r="F22" s="15"/>
    </row>
    <row r="23" spans="1:6" x14ac:dyDescent="0.2">
      <c r="A23" s="1" t="s">
        <v>178</v>
      </c>
      <c r="B23" s="13">
        <v>5.415</v>
      </c>
      <c r="C23" s="14" t="s">
        <v>406</v>
      </c>
      <c r="D23" s="15">
        <v>1.23368E-4</v>
      </c>
      <c r="E23" s="15" t="s">
        <v>407</v>
      </c>
      <c r="F23" s="15"/>
    </row>
    <row r="24" spans="1:6" x14ac:dyDescent="0.2">
      <c r="A24" s="1" t="s">
        <v>45</v>
      </c>
      <c r="B24" s="13">
        <v>5.899</v>
      </c>
      <c r="C24" s="14" t="s">
        <v>408</v>
      </c>
      <c r="D24" s="15">
        <v>1.2999999999999999E-3</v>
      </c>
      <c r="E24" s="15">
        <v>3.0000000000000001E-5</v>
      </c>
      <c r="F24" s="15"/>
    </row>
    <row r="25" spans="1:6" x14ac:dyDescent="0.2">
      <c r="A25" s="1" t="s">
        <v>48</v>
      </c>
      <c r="B25" s="13">
        <v>6.4050000000000002</v>
      </c>
      <c r="C25" s="14" t="s">
        <v>409</v>
      </c>
      <c r="D25" s="15">
        <v>7.1099999999999997E-2</v>
      </c>
      <c r="E25" s="15">
        <v>7.1000000000000002E-4</v>
      </c>
      <c r="F25" s="15"/>
    </row>
    <row r="26" spans="1:6" x14ac:dyDescent="0.2">
      <c r="A26" s="1" t="s">
        <v>50</v>
      </c>
      <c r="B26" s="13">
        <v>6.93</v>
      </c>
      <c r="C26" s="14" t="s">
        <v>410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411</v>
      </c>
      <c r="D27" s="15">
        <v>6.8724000000000001E-5</v>
      </c>
      <c r="E27" s="15" t="s">
        <v>412</v>
      </c>
      <c r="F27" s="15"/>
    </row>
    <row r="28" spans="1:6" x14ac:dyDescent="0.2">
      <c r="A28" s="1" t="s">
        <v>188</v>
      </c>
      <c r="B28" s="13">
        <v>8.048</v>
      </c>
      <c r="C28" s="14" t="s">
        <v>413</v>
      </c>
      <c r="D28" s="15">
        <v>5.0328999999999999E-5</v>
      </c>
      <c r="E28" s="15" t="s">
        <v>414</v>
      </c>
      <c r="F28" s="15"/>
    </row>
    <row r="29" spans="1:6" x14ac:dyDescent="0.2">
      <c r="A29" s="1" t="s">
        <v>56</v>
      </c>
      <c r="B29" s="13">
        <v>8.6389999999999993</v>
      </c>
      <c r="C29" s="14" t="s">
        <v>415</v>
      </c>
      <c r="D29" s="15">
        <v>5.6827999999999999E-5</v>
      </c>
      <c r="E29" s="15" t="s">
        <v>416</v>
      </c>
      <c r="F29" s="15"/>
    </row>
    <row r="30" spans="1:6" x14ac:dyDescent="0.2">
      <c r="A30" s="1" t="s">
        <v>193</v>
      </c>
      <c r="B30" s="13">
        <v>9.2520000000000007</v>
      </c>
      <c r="C30" s="14" t="s">
        <v>417</v>
      </c>
      <c r="D30" s="15">
        <v>2.3923000000000001E-5</v>
      </c>
      <c r="E30" s="15" t="s">
        <v>418</v>
      </c>
      <c r="F30" s="15"/>
    </row>
    <row r="31" spans="1:6" x14ac:dyDescent="0.2">
      <c r="A31" s="1" t="s">
        <v>61</v>
      </c>
      <c r="B31" s="13">
        <v>9.8870000000000005</v>
      </c>
      <c r="C31" s="14" t="s">
        <v>419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420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421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422</v>
      </c>
      <c r="D34" s="15"/>
      <c r="E34" s="15"/>
      <c r="F34" s="15"/>
    </row>
    <row r="35" spans="1:6" x14ac:dyDescent="0.2">
      <c r="A35" s="1" t="s">
        <v>423</v>
      </c>
      <c r="B35" s="13">
        <v>13.395</v>
      </c>
      <c r="C35" s="14" t="s">
        <v>424</v>
      </c>
      <c r="D35" s="15">
        <v>7.0536000000000004E-5</v>
      </c>
      <c r="E35" s="15" t="s">
        <v>425</v>
      </c>
      <c r="F35" s="15"/>
    </row>
    <row r="36" spans="1:6" x14ac:dyDescent="0.2">
      <c r="A36" s="1" t="s">
        <v>71</v>
      </c>
      <c r="B36" s="13">
        <v>14.164999999999999</v>
      </c>
      <c r="C36" s="14" t="s">
        <v>426</v>
      </c>
      <c r="D36" s="15"/>
      <c r="E36" s="15"/>
      <c r="F36" s="15"/>
    </row>
    <row r="37" spans="1:6" x14ac:dyDescent="0.2">
      <c r="A37" s="1" t="s">
        <v>73</v>
      </c>
      <c r="B37" s="13">
        <v>14.959</v>
      </c>
      <c r="C37" s="14" t="s">
        <v>427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428</v>
      </c>
      <c r="D38" s="15">
        <v>1.7123400000000001E-4</v>
      </c>
      <c r="E38" s="15" t="s">
        <v>429</v>
      </c>
      <c r="F38" s="15"/>
    </row>
    <row r="39" spans="1:6" x14ac:dyDescent="0.2">
      <c r="A39" s="1" t="s">
        <v>78</v>
      </c>
      <c r="B39" s="13">
        <v>16.614999999999998</v>
      </c>
      <c r="C39" s="14" t="s">
        <v>430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277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431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432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433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434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435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436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437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438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439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 t="s">
        <v>440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441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442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1.08E-3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443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444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445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446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447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448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449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450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451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452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453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454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455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456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457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458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459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460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316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461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462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463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464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465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466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468</v>
      </c>
      <c r="D79" s="15">
        <v>1.8485E-5</v>
      </c>
      <c r="E79" s="15" t="s">
        <v>469</v>
      </c>
      <c r="F79" s="15"/>
    </row>
    <row r="80" spans="1:6" x14ac:dyDescent="0.2">
      <c r="A80" s="1" t="s">
        <v>157</v>
      </c>
      <c r="B80" s="13">
        <v>10.837999999999999</v>
      </c>
      <c r="C80" s="14" t="s">
        <v>470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471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472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931</v>
      </c>
    </row>
    <row r="2" spans="1:7" x14ac:dyDescent="0.2">
      <c r="A2" s="1" t="s">
        <v>1</v>
      </c>
      <c r="C2" s="1"/>
      <c r="D2" s="7">
        <v>139</v>
      </c>
      <c r="F2" s="16" t="s">
        <v>921</v>
      </c>
      <c r="G2" s="18" t="s">
        <v>953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951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44414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0.49109000000000003</v>
      </c>
      <c r="E10" s="15"/>
      <c r="F10" s="15"/>
    </row>
    <row r="11" spans="1:7" x14ac:dyDescent="0.2">
      <c r="A11" s="1" t="s">
        <v>163</v>
      </c>
      <c r="B11" s="13">
        <v>1.0409999999999999</v>
      </c>
      <c r="C11" s="14">
        <v>1.0200000000000001E-3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473</v>
      </c>
      <c r="D12" s="15">
        <v>3.9899999999999996E-3</v>
      </c>
      <c r="E12" s="15">
        <v>4.8000000000000001E-4</v>
      </c>
      <c r="F12" s="15"/>
    </row>
    <row r="13" spans="1:7" x14ac:dyDescent="0.2">
      <c r="A13" s="1" t="s">
        <v>22</v>
      </c>
      <c r="B13" s="13">
        <v>1.4870000000000001</v>
      </c>
      <c r="C13" s="14" t="s">
        <v>474</v>
      </c>
      <c r="D13" s="15">
        <v>0.17732999999999999</v>
      </c>
      <c r="E13" s="15">
        <v>1.7700000000000001E-3</v>
      </c>
      <c r="F13" s="15"/>
    </row>
    <row r="14" spans="1:7" x14ac:dyDescent="0.2">
      <c r="A14" s="1" t="s">
        <v>24</v>
      </c>
      <c r="B14" s="13">
        <v>1.74</v>
      </c>
      <c r="C14" s="14" t="s">
        <v>475</v>
      </c>
      <c r="D14" s="15">
        <v>0.20379</v>
      </c>
      <c r="E14" s="15">
        <v>2.0400000000000001E-3</v>
      </c>
      <c r="F14" s="15"/>
    </row>
    <row r="15" spans="1:7" x14ac:dyDescent="0.2">
      <c r="A15" s="1" t="s">
        <v>26</v>
      </c>
      <c r="B15" s="13">
        <v>2.0099999999999998</v>
      </c>
      <c r="C15" s="14" t="s">
        <v>476</v>
      </c>
      <c r="D15" s="15">
        <v>1.8799999999999999E-3</v>
      </c>
      <c r="E15" s="15">
        <v>2.2000000000000001E-4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477</v>
      </c>
      <c r="D16" s="15">
        <v>1.6900000000000001E-3</v>
      </c>
      <c r="E16" s="15">
        <v>1E-4</v>
      </c>
      <c r="F16" s="15"/>
    </row>
    <row r="17" spans="1:6" x14ac:dyDescent="0.2">
      <c r="A17" s="1" t="s">
        <v>31</v>
      </c>
      <c r="B17" s="13">
        <v>2.6219999999999999</v>
      </c>
      <c r="C17" s="14" t="s">
        <v>478</v>
      </c>
      <c r="D17" s="15">
        <v>1.1100000000000001E-3</v>
      </c>
      <c r="E17" s="15">
        <v>8.0000000000000007E-5</v>
      </c>
      <c r="F17" s="15"/>
    </row>
    <row r="18" spans="1:6" x14ac:dyDescent="0.2">
      <c r="A18" s="1" t="s">
        <v>33</v>
      </c>
      <c r="B18" s="13">
        <v>3.3140000000000001</v>
      </c>
      <c r="C18" s="14" t="s">
        <v>479</v>
      </c>
      <c r="D18" s="15">
        <v>5.0200000000000002E-3</v>
      </c>
      <c r="E18" s="15">
        <v>1.7000000000000001E-4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480</v>
      </c>
      <c r="D19" s="15">
        <v>3.4119999999999998E-2</v>
      </c>
      <c r="E19" s="15">
        <v>3.8999999999999999E-4</v>
      </c>
      <c r="F19" s="15"/>
    </row>
    <row r="20" spans="1:6" x14ac:dyDescent="0.2">
      <c r="A20" s="1" t="s">
        <v>37</v>
      </c>
      <c r="B20" s="13">
        <v>4.0910000000000002</v>
      </c>
      <c r="C20" s="14" t="s">
        <v>481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482</v>
      </c>
      <c r="D21" s="15">
        <v>5.77E-3</v>
      </c>
      <c r="E21" s="15">
        <v>1.9000000000000001E-4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483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484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485</v>
      </c>
      <c r="D24" s="15">
        <v>6.6357099999999995E-4</v>
      </c>
      <c r="E24" s="15" t="s">
        <v>486</v>
      </c>
      <c r="F24" s="15"/>
    </row>
    <row r="25" spans="1:6" x14ac:dyDescent="0.2">
      <c r="A25" s="1" t="s">
        <v>48</v>
      </c>
      <c r="B25" s="13">
        <v>6.4050000000000002</v>
      </c>
      <c r="C25" s="14" t="s">
        <v>487</v>
      </c>
      <c r="D25" s="15">
        <v>7.288E-2</v>
      </c>
      <c r="E25" s="15">
        <v>7.2999999999999996E-4</v>
      </c>
      <c r="F25" s="15"/>
    </row>
    <row r="26" spans="1:6" x14ac:dyDescent="0.2">
      <c r="A26" s="1" t="s">
        <v>50</v>
      </c>
      <c r="B26" s="13">
        <v>6.93</v>
      </c>
      <c r="C26" s="14" t="s">
        <v>173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488</v>
      </c>
      <c r="D27" s="15">
        <v>2.671E-5</v>
      </c>
      <c r="E27" s="15" t="s">
        <v>489</v>
      </c>
      <c r="F27" s="15"/>
    </row>
    <row r="28" spans="1:6" x14ac:dyDescent="0.2">
      <c r="A28" s="1" t="s">
        <v>188</v>
      </c>
      <c r="B28" s="13">
        <v>8.048</v>
      </c>
      <c r="C28" s="14" t="s">
        <v>490</v>
      </c>
      <c r="D28" s="15">
        <v>3.4950999999999998E-5</v>
      </c>
      <c r="E28" s="15" t="s">
        <v>491</v>
      </c>
      <c r="F28" s="15"/>
    </row>
    <row r="29" spans="1:6" x14ac:dyDescent="0.2">
      <c r="A29" s="1" t="s">
        <v>56</v>
      </c>
      <c r="B29" s="13">
        <v>8.6389999999999993</v>
      </c>
      <c r="C29" s="14" t="s">
        <v>492</v>
      </c>
      <c r="D29" s="15">
        <v>1.77935E-4</v>
      </c>
      <c r="E29" s="15" t="s">
        <v>493</v>
      </c>
      <c r="F29" s="15"/>
    </row>
    <row r="30" spans="1:6" x14ac:dyDescent="0.2">
      <c r="A30" s="1" t="s">
        <v>193</v>
      </c>
      <c r="B30" s="13">
        <v>9.2520000000000007</v>
      </c>
      <c r="C30" s="14" t="s">
        <v>494</v>
      </c>
      <c r="D30" s="15">
        <v>2.3893E-5</v>
      </c>
      <c r="E30" s="15" t="s">
        <v>495</v>
      </c>
      <c r="F30" s="15"/>
    </row>
    <row r="31" spans="1:6" x14ac:dyDescent="0.2">
      <c r="A31" s="1" t="s">
        <v>61</v>
      </c>
      <c r="B31" s="13">
        <v>9.8870000000000005</v>
      </c>
      <c r="C31" s="14" t="s">
        <v>496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497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498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499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500</v>
      </c>
      <c r="D35" s="15"/>
      <c r="E35" s="15"/>
      <c r="F35" s="15"/>
    </row>
    <row r="36" spans="1:6" x14ac:dyDescent="0.2">
      <c r="A36" s="1" t="s">
        <v>501</v>
      </c>
      <c r="B36" s="13">
        <v>14.164999999999999</v>
      </c>
      <c r="C36" s="14" t="s">
        <v>502</v>
      </c>
      <c r="D36" s="15">
        <v>1.6288899999999999E-4</v>
      </c>
      <c r="E36" s="15" t="s">
        <v>503</v>
      </c>
      <c r="F36" s="15"/>
    </row>
    <row r="37" spans="1:6" x14ac:dyDescent="0.2">
      <c r="A37" s="1" t="s">
        <v>73</v>
      </c>
      <c r="B37" s="13">
        <v>14.959</v>
      </c>
      <c r="C37" s="14" t="s">
        <v>504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505</v>
      </c>
      <c r="D38" s="15">
        <v>2.0075799999999999E-4</v>
      </c>
      <c r="E38" s="15" t="s">
        <v>506</v>
      </c>
      <c r="F38" s="15"/>
    </row>
    <row r="39" spans="1:6" x14ac:dyDescent="0.2">
      <c r="A39" s="1" t="s">
        <v>78</v>
      </c>
      <c r="B39" s="13">
        <v>16.614999999999998</v>
      </c>
      <c r="C39" s="14" t="s">
        <v>507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508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509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510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511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512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513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514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515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516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517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2.5500000000000002E-3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518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519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1.1199999999999999E-3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520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521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522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523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524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525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526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527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528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529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530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531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532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533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206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534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535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536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537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538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539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540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541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542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543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544</v>
      </c>
      <c r="D79" s="15">
        <v>4.3161000000000002E-5</v>
      </c>
      <c r="E79" s="15" t="s">
        <v>545</v>
      </c>
      <c r="F79" s="15"/>
    </row>
    <row r="80" spans="1:6" x14ac:dyDescent="0.2">
      <c r="A80" s="1" t="s">
        <v>157</v>
      </c>
      <c r="B80" s="13">
        <v>10.837999999999999</v>
      </c>
      <c r="C80" s="14" t="s">
        <v>546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85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547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932</v>
      </c>
    </row>
    <row r="2" spans="1:7" x14ac:dyDescent="0.2">
      <c r="A2" s="1" t="s">
        <v>1</v>
      </c>
      <c r="C2" s="1"/>
      <c r="D2" s="7">
        <v>140</v>
      </c>
      <c r="F2" s="16" t="s">
        <v>921</v>
      </c>
      <c r="G2" s="18" t="s">
        <v>954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955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44417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7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0.44113000000000002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1.48E-3</v>
      </c>
      <c r="D11" s="15">
        <v>8.6800000000000002E-3</v>
      </c>
      <c r="E11" s="15">
        <v>9.7999999999999997E-4</v>
      </c>
      <c r="F11" s="15"/>
    </row>
    <row r="12" spans="1:7" x14ac:dyDescent="0.2">
      <c r="A12" s="1" t="s">
        <v>20</v>
      </c>
      <c r="B12" s="13">
        <v>1.254</v>
      </c>
      <c r="C12" s="14" t="s">
        <v>548</v>
      </c>
      <c r="D12" s="15">
        <v>9.8200000000000006E-3</v>
      </c>
      <c r="E12" s="15">
        <v>4.8000000000000001E-4</v>
      </c>
      <c r="F12" s="15"/>
    </row>
    <row r="13" spans="1:7" x14ac:dyDescent="0.2">
      <c r="A13" s="1" t="s">
        <v>22</v>
      </c>
      <c r="B13" s="13">
        <v>1.4870000000000001</v>
      </c>
      <c r="C13" s="14" t="s">
        <v>549</v>
      </c>
      <c r="D13" s="15">
        <v>0.13328999999999999</v>
      </c>
      <c r="E13" s="15">
        <v>1.33E-3</v>
      </c>
      <c r="F13" s="15"/>
    </row>
    <row r="14" spans="1:7" x14ac:dyDescent="0.2">
      <c r="A14" s="1" t="s">
        <v>24</v>
      </c>
      <c r="B14" s="13">
        <v>1.74</v>
      </c>
      <c r="C14" s="14" t="s">
        <v>550</v>
      </c>
      <c r="D14" s="15">
        <v>0.25968000000000002</v>
      </c>
      <c r="E14" s="15">
        <v>2.5999999999999999E-3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551</v>
      </c>
      <c r="D15" s="15">
        <v>1.8500000000000001E-3</v>
      </c>
      <c r="E15" s="15">
        <v>2.5999999999999998E-4</v>
      </c>
      <c r="F15" s="15"/>
    </row>
    <row r="16" spans="1:7" x14ac:dyDescent="0.2">
      <c r="A16" s="1" t="s">
        <v>29</v>
      </c>
      <c r="B16" s="13">
        <v>2.3079999999999998</v>
      </c>
      <c r="C16" s="14" t="s">
        <v>552</v>
      </c>
      <c r="D16" s="15">
        <v>2.7000000000000001E-3</v>
      </c>
      <c r="E16" s="15">
        <v>1.2999999999999999E-4</v>
      </c>
      <c r="F16" s="15"/>
    </row>
    <row r="17" spans="1:6" x14ac:dyDescent="0.2">
      <c r="A17" s="1" t="s">
        <v>31</v>
      </c>
      <c r="B17" s="13">
        <v>2.6219999999999999</v>
      </c>
      <c r="C17" s="14" t="s">
        <v>553</v>
      </c>
      <c r="D17" s="15">
        <v>1.32E-3</v>
      </c>
      <c r="E17" s="15">
        <v>1E-4</v>
      </c>
      <c r="F17" s="15"/>
    </row>
    <row r="18" spans="1:6" x14ac:dyDescent="0.2">
      <c r="A18" s="1" t="s">
        <v>33</v>
      </c>
      <c r="B18" s="13">
        <v>3.3140000000000001</v>
      </c>
      <c r="C18" s="14" t="s">
        <v>554</v>
      </c>
      <c r="D18" s="15">
        <v>1.738E-2</v>
      </c>
      <c r="E18" s="15">
        <v>2.9999999999999997E-4</v>
      </c>
      <c r="F18" s="15"/>
    </row>
    <row r="19" spans="1:6" x14ac:dyDescent="0.2">
      <c r="A19" s="1" t="s">
        <v>35</v>
      </c>
      <c r="B19" s="13">
        <v>3.6920000000000002</v>
      </c>
      <c r="C19" s="14" t="s">
        <v>555</v>
      </c>
      <c r="D19" s="15">
        <v>2.9159999999999998E-2</v>
      </c>
      <c r="E19" s="15">
        <v>4.0999999999999999E-4</v>
      </c>
      <c r="F19" s="15"/>
    </row>
    <row r="20" spans="1:6" x14ac:dyDescent="0.2">
      <c r="A20" s="1" t="s">
        <v>37</v>
      </c>
      <c r="B20" s="13">
        <v>4.0910000000000002</v>
      </c>
      <c r="C20" s="14" t="s">
        <v>556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168</v>
      </c>
      <c r="D21" s="15">
        <v>6.5700000000000003E-3</v>
      </c>
      <c r="E21" s="15">
        <v>2.1000000000000001E-4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557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558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559</v>
      </c>
      <c r="D24" s="15">
        <v>9.861990000000001E-4</v>
      </c>
      <c r="E24" s="15" t="s">
        <v>560</v>
      </c>
      <c r="F24" s="15"/>
    </row>
    <row r="25" spans="1:6" x14ac:dyDescent="0.2">
      <c r="A25" s="1" t="s">
        <v>48</v>
      </c>
      <c r="B25" s="13">
        <v>6.4050000000000002</v>
      </c>
      <c r="C25" s="14" t="s">
        <v>561</v>
      </c>
      <c r="D25" s="15">
        <v>8.6470000000000005E-2</v>
      </c>
      <c r="E25" s="15">
        <v>8.5999999999999998E-4</v>
      </c>
      <c r="F25" s="15"/>
    </row>
    <row r="26" spans="1:6" x14ac:dyDescent="0.2">
      <c r="A26" s="1" t="s">
        <v>50</v>
      </c>
      <c r="B26" s="13">
        <v>6.93</v>
      </c>
      <c r="C26" s="14" t="s">
        <v>562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563</v>
      </c>
      <c r="D27" s="15">
        <v>2.1752000000000001E-5</v>
      </c>
      <c r="E27" s="15" t="s">
        <v>564</v>
      </c>
      <c r="F27" s="15"/>
    </row>
    <row r="28" spans="1:6" x14ac:dyDescent="0.2">
      <c r="A28" s="1" t="s">
        <v>188</v>
      </c>
      <c r="B28" s="13">
        <v>8.048</v>
      </c>
      <c r="C28" s="14" t="s">
        <v>565</v>
      </c>
      <c r="D28" s="15">
        <v>2.9697E-5</v>
      </c>
      <c r="E28" s="15" t="s">
        <v>566</v>
      </c>
      <c r="F28" s="15"/>
    </row>
    <row r="29" spans="1:6" x14ac:dyDescent="0.2">
      <c r="A29" s="1" t="s">
        <v>56</v>
      </c>
      <c r="B29" s="13">
        <v>8.6389999999999993</v>
      </c>
      <c r="C29" s="14" t="s">
        <v>567</v>
      </c>
      <c r="D29" s="15">
        <v>1.4345499999999999E-4</v>
      </c>
      <c r="E29" s="15" t="s">
        <v>493</v>
      </c>
      <c r="F29" s="15"/>
    </row>
    <row r="30" spans="1:6" x14ac:dyDescent="0.2">
      <c r="A30" s="1" t="s">
        <v>193</v>
      </c>
      <c r="B30" s="13">
        <v>9.2520000000000007</v>
      </c>
      <c r="C30" s="14" t="s">
        <v>568</v>
      </c>
      <c r="D30" s="15">
        <v>1.3015E-5</v>
      </c>
      <c r="E30" s="15" t="s">
        <v>569</v>
      </c>
      <c r="F30" s="15"/>
    </row>
    <row r="31" spans="1:6" x14ac:dyDescent="0.2">
      <c r="A31" s="1" t="s">
        <v>61</v>
      </c>
      <c r="B31" s="13">
        <v>9.8870000000000005</v>
      </c>
      <c r="C31" s="14" t="s">
        <v>570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571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572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573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574</v>
      </c>
      <c r="D35" s="15"/>
      <c r="E35" s="15"/>
      <c r="F35" s="15"/>
    </row>
    <row r="36" spans="1:6" x14ac:dyDescent="0.2">
      <c r="A36" s="1" t="s">
        <v>501</v>
      </c>
      <c r="B36" s="13">
        <v>14.164999999999999</v>
      </c>
      <c r="C36" s="14" t="s">
        <v>575</v>
      </c>
      <c r="D36" s="15">
        <v>1.7403500000000001E-4</v>
      </c>
      <c r="E36" s="15" t="s">
        <v>576</v>
      </c>
      <c r="F36" s="15"/>
    </row>
    <row r="37" spans="1:6" x14ac:dyDescent="0.2">
      <c r="A37" s="1" t="s">
        <v>577</v>
      </c>
      <c r="B37" s="13">
        <v>14.958</v>
      </c>
      <c r="C37" s="14" t="s">
        <v>578</v>
      </c>
      <c r="D37" s="15">
        <v>4.8288999999999998E-5</v>
      </c>
      <c r="E37" s="15" t="s">
        <v>579</v>
      </c>
      <c r="F37" s="15"/>
    </row>
    <row r="38" spans="1:6" x14ac:dyDescent="0.2">
      <c r="A38" s="1" t="s">
        <v>75</v>
      </c>
      <c r="B38" s="13">
        <v>15.775</v>
      </c>
      <c r="C38" s="14" t="s">
        <v>580</v>
      </c>
      <c r="D38" s="15">
        <v>4.43063E-4</v>
      </c>
      <c r="E38" s="15" t="s">
        <v>581</v>
      </c>
      <c r="F38" s="15"/>
    </row>
    <row r="39" spans="1:6" x14ac:dyDescent="0.2">
      <c r="A39" s="1" t="s">
        <v>78</v>
      </c>
      <c r="B39" s="13">
        <v>16.614999999999998</v>
      </c>
      <c r="C39" s="14" t="s">
        <v>582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583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584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585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586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587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588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589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590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330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591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2.5600000000000002E-3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592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593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1.2800000000000001E-3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594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595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596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597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598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599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600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601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602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603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604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605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606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607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608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609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610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611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612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613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614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615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616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617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618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619</v>
      </c>
      <c r="D79" s="15">
        <v>7.2682000000000006E-5</v>
      </c>
      <c r="E79" s="15" t="s">
        <v>620</v>
      </c>
      <c r="F79" s="15"/>
    </row>
    <row r="80" spans="1:6" x14ac:dyDescent="0.2">
      <c r="A80" s="1" t="s">
        <v>157</v>
      </c>
      <c r="B80" s="13">
        <v>10.837999999999999</v>
      </c>
      <c r="C80" s="14" t="s">
        <v>621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622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623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7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933</v>
      </c>
    </row>
    <row r="2" spans="1:7" x14ac:dyDescent="0.2">
      <c r="A2" s="1" t="s">
        <v>1</v>
      </c>
      <c r="C2" s="1"/>
      <c r="D2" s="7">
        <v>141</v>
      </c>
      <c r="F2" s="16" t="s">
        <v>921</v>
      </c>
      <c r="G2" s="18" t="s">
        <v>956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955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44417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8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0.47566999999999998</v>
      </c>
      <c r="E10" s="15"/>
      <c r="F10" s="15"/>
    </row>
    <row r="11" spans="1:7" x14ac:dyDescent="0.2">
      <c r="A11" s="1" t="s">
        <v>163</v>
      </c>
      <c r="B11" s="13">
        <v>1.0409999999999999</v>
      </c>
      <c r="C11" s="14">
        <v>1.01E-3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624</v>
      </c>
      <c r="D12" s="15">
        <v>5.6100000000000004E-3</v>
      </c>
      <c r="E12" s="15">
        <v>4.8000000000000001E-4</v>
      </c>
      <c r="F12" s="15"/>
    </row>
    <row r="13" spans="1:7" x14ac:dyDescent="0.2">
      <c r="A13" s="1" t="s">
        <v>22</v>
      </c>
      <c r="B13" s="13">
        <v>1.4870000000000001</v>
      </c>
      <c r="C13" s="14" t="s">
        <v>625</v>
      </c>
      <c r="D13" s="15">
        <v>0.17230000000000001</v>
      </c>
      <c r="E13" s="15">
        <v>1.72E-3</v>
      </c>
      <c r="F13" s="15"/>
    </row>
    <row r="14" spans="1:7" x14ac:dyDescent="0.2">
      <c r="A14" s="1" t="s">
        <v>24</v>
      </c>
      <c r="B14" s="13">
        <v>1.74</v>
      </c>
      <c r="C14" s="14" t="s">
        <v>626</v>
      </c>
      <c r="D14" s="15">
        <v>0.22806000000000001</v>
      </c>
      <c r="E14" s="15">
        <v>2.2799999999999999E-3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627</v>
      </c>
      <c r="D15" s="15">
        <v>1.3600000000000001E-3</v>
      </c>
      <c r="E15" s="15">
        <v>2.2000000000000001E-4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628</v>
      </c>
      <c r="D16" s="15">
        <v>3.7427599999999999E-4</v>
      </c>
      <c r="E16" s="15" t="s">
        <v>629</v>
      </c>
      <c r="F16" s="15"/>
    </row>
    <row r="17" spans="1:6" x14ac:dyDescent="0.2">
      <c r="A17" s="1" t="s">
        <v>31</v>
      </c>
      <c r="B17" s="13">
        <v>2.6219999999999999</v>
      </c>
      <c r="C17" s="14" t="s">
        <v>630</v>
      </c>
      <c r="D17" s="15">
        <v>2.6736899999999999E-4</v>
      </c>
      <c r="E17" s="15" t="s">
        <v>631</v>
      </c>
      <c r="F17" s="15"/>
    </row>
    <row r="18" spans="1:6" x14ac:dyDescent="0.2">
      <c r="A18" s="1" t="s">
        <v>33</v>
      </c>
      <c r="B18" s="13">
        <v>3.3140000000000001</v>
      </c>
      <c r="C18" s="14" t="s">
        <v>632</v>
      </c>
      <c r="D18" s="15">
        <v>9.4900000000000002E-3</v>
      </c>
      <c r="E18" s="15">
        <v>2.0000000000000001E-4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297</v>
      </c>
      <c r="D19" s="15">
        <v>7.0400000000000003E-3</v>
      </c>
      <c r="E19" s="15">
        <v>2.0000000000000001E-4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633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634</v>
      </c>
      <c r="D21" s="15">
        <v>6.8100000000000001E-3</v>
      </c>
      <c r="E21" s="15">
        <v>2.1000000000000001E-4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635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636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637</v>
      </c>
      <c r="D24" s="15">
        <v>9.1142100000000004E-4</v>
      </c>
      <c r="E24" s="15" t="s">
        <v>638</v>
      </c>
      <c r="F24" s="15"/>
    </row>
    <row r="25" spans="1:6" x14ac:dyDescent="0.2">
      <c r="A25" s="1" t="s">
        <v>48</v>
      </c>
      <c r="B25" s="13">
        <v>6.4050000000000002</v>
      </c>
      <c r="C25" s="14" t="s">
        <v>639</v>
      </c>
      <c r="D25" s="15">
        <v>9.1630000000000003E-2</v>
      </c>
      <c r="E25" s="15">
        <v>9.2000000000000003E-4</v>
      </c>
      <c r="F25" s="15"/>
    </row>
    <row r="26" spans="1:6" x14ac:dyDescent="0.2">
      <c r="A26" s="1" t="s">
        <v>50</v>
      </c>
      <c r="B26" s="13">
        <v>6.93</v>
      </c>
      <c r="C26" s="14" t="s">
        <v>640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641</v>
      </c>
      <c r="D27" s="15">
        <v>2.0769999999999999E-5</v>
      </c>
      <c r="E27" s="15" t="s">
        <v>642</v>
      </c>
      <c r="F27" s="15"/>
    </row>
    <row r="28" spans="1:6" x14ac:dyDescent="0.2">
      <c r="A28" s="1" t="s">
        <v>188</v>
      </c>
      <c r="B28" s="13">
        <v>8.048</v>
      </c>
      <c r="C28" s="14" t="s">
        <v>643</v>
      </c>
      <c r="D28" s="15">
        <v>2.3326999999999999E-5</v>
      </c>
      <c r="E28" s="15" t="s">
        <v>644</v>
      </c>
      <c r="F28" s="15"/>
    </row>
    <row r="29" spans="1:6" x14ac:dyDescent="0.2">
      <c r="A29" s="1" t="s">
        <v>56</v>
      </c>
      <c r="B29" s="13">
        <v>8.6389999999999993</v>
      </c>
      <c r="C29" s="14" t="s">
        <v>645</v>
      </c>
      <c r="D29" s="15">
        <v>6.4144000000000001E-5</v>
      </c>
      <c r="E29" s="15" t="s">
        <v>646</v>
      </c>
      <c r="F29" s="15"/>
    </row>
    <row r="30" spans="1:6" x14ac:dyDescent="0.2">
      <c r="A30" s="1" t="s">
        <v>193</v>
      </c>
      <c r="B30" s="13">
        <v>9.2520000000000007</v>
      </c>
      <c r="C30" s="14" t="s">
        <v>647</v>
      </c>
      <c r="D30" s="15">
        <v>1.9315999999999999E-5</v>
      </c>
      <c r="E30" s="15" t="s">
        <v>648</v>
      </c>
      <c r="F30" s="15"/>
    </row>
    <row r="31" spans="1:6" x14ac:dyDescent="0.2">
      <c r="A31" s="1" t="s">
        <v>61</v>
      </c>
      <c r="B31" s="13">
        <v>9.8870000000000005</v>
      </c>
      <c r="C31" s="14" t="s">
        <v>649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650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651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652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653</v>
      </c>
      <c r="D35" s="15"/>
      <c r="E35" s="15"/>
      <c r="F35" s="15"/>
    </row>
    <row r="36" spans="1:6" x14ac:dyDescent="0.2">
      <c r="A36" s="1" t="s">
        <v>501</v>
      </c>
      <c r="B36" s="13">
        <v>14.164999999999999</v>
      </c>
      <c r="C36" s="14" t="s">
        <v>654</v>
      </c>
      <c r="D36" s="15">
        <v>3.6525E-5</v>
      </c>
      <c r="E36" s="15" t="s">
        <v>655</v>
      </c>
      <c r="F36" s="15"/>
    </row>
    <row r="37" spans="1:6" x14ac:dyDescent="0.2">
      <c r="A37" s="1" t="s">
        <v>577</v>
      </c>
      <c r="B37" s="13">
        <v>14.958</v>
      </c>
      <c r="C37" s="14" t="s">
        <v>656</v>
      </c>
      <c r="D37" s="15">
        <v>5.6592999999999998E-5</v>
      </c>
      <c r="E37" s="15" t="s">
        <v>657</v>
      </c>
      <c r="F37" s="15"/>
    </row>
    <row r="38" spans="1:6" x14ac:dyDescent="0.2">
      <c r="A38" s="1" t="s">
        <v>75</v>
      </c>
      <c r="B38" s="13">
        <v>15.775</v>
      </c>
      <c r="C38" s="14" t="s">
        <v>658</v>
      </c>
      <c r="D38" s="15">
        <v>2.1050499999999999E-4</v>
      </c>
      <c r="E38" s="15" t="s">
        <v>659</v>
      </c>
      <c r="F38" s="15"/>
    </row>
    <row r="39" spans="1:6" x14ac:dyDescent="0.2">
      <c r="A39" s="1" t="s">
        <v>78</v>
      </c>
      <c r="B39" s="13">
        <v>16.614999999999998</v>
      </c>
      <c r="C39" s="14" t="s">
        <v>660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661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662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663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664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665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666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667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668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669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670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1.1900000000000001E-3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671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672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1.24E-3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673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674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675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676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677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678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679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680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681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682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683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684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685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686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687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688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689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690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691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692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693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694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695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696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697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698</v>
      </c>
      <c r="D79" s="15">
        <v>5.0124000000000003E-5</v>
      </c>
      <c r="E79" s="15" t="s">
        <v>699</v>
      </c>
      <c r="F79" s="15"/>
    </row>
    <row r="80" spans="1:6" x14ac:dyDescent="0.2">
      <c r="A80" s="1" t="s">
        <v>157</v>
      </c>
      <c r="B80" s="13">
        <v>10.837999999999999</v>
      </c>
      <c r="C80" s="14" t="s">
        <v>700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701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702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934</v>
      </c>
    </row>
    <row r="2" spans="1:7" x14ac:dyDescent="0.2">
      <c r="A2" s="1" t="s">
        <v>1</v>
      </c>
      <c r="C2" s="1"/>
      <c r="D2" s="7">
        <v>142</v>
      </c>
      <c r="F2" s="16" t="s">
        <v>921</v>
      </c>
      <c r="G2" s="18" t="s">
        <v>957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955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44417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9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0.41965999999999998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1.41E-3</v>
      </c>
      <c r="D11" s="15">
        <v>1.009E-2</v>
      </c>
      <c r="E11" s="15">
        <v>9.7999999999999997E-4</v>
      </c>
      <c r="F11" s="15"/>
    </row>
    <row r="12" spans="1:7" x14ac:dyDescent="0.2">
      <c r="A12" s="1" t="s">
        <v>20</v>
      </c>
      <c r="B12" s="13">
        <v>1.254</v>
      </c>
      <c r="C12" s="14" t="s">
        <v>703</v>
      </c>
      <c r="D12" s="15">
        <v>7.6600000000000001E-3</v>
      </c>
      <c r="E12" s="15">
        <v>4.8999999999999998E-4</v>
      </c>
      <c r="F12" s="15"/>
    </row>
    <row r="13" spans="1:7" x14ac:dyDescent="0.2">
      <c r="A13" s="1" t="s">
        <v>22</v>
      </c>
      <c r="B13" s="13">
        <v>1.4870000000000001</v>
      </c>
      <c r="C13" s="14" t="s">
        <v>704</v>
      </c>
      <c r="D13" s="15">
        <v>0.14258999999999999</v>
      </c>
      <c r="E13" s="15">
        <v>1.4300000000000001E-3</v>
      </c>
      <c r="F13" s="15"/>
    </row>
    <row r="14" spans="1:7" x14ac:dyDescent="0.2">
      <c r="A14" s="1" t="s">
        <v>24</v>
      </c>
      <c r="B14" s="13">
        <v>1.74</v>
      </c>
      <c r="C14" s="14" t="s">
        <v>705</v>
      </c>
      <c r="D14" s="15">
        <v>0.26053999999999999</v>
      </c>
      <c r="E14" s="15">
        <v>2.6099999999999999E-3</v>
      </c>
      <c r="F14" s="15"/>
    </row>
    <row r="15" spans="1:7" x14ac:dyDescent="0.2">
      <c r="A15" s="1" t="s">
        <v>26</v>
      </c>
      <c r="B15" s="13">
        <v>2.0099999999999998</v>
      </c>
      <c r="C15" s="14" t="s">
        <v>706</v>
      </c>
      <c r="D15" s="15">
        <v>9.5496700000000003E-4</v>
      </c>
      <c r="E15" s="15" t="s">
        <v>707</v>
      </c>
      <c r="F15" s="15"/>
    </row>
    <row r="16" spans="1:7" x14ac:dyDescent="0.2">
      <c r="A16" s="1" t="s">
        <v>29</v>
      </c>
      <c r="B16" s="13">
        <v>2.3079999999999998</v>
      </c>
      <c r="C16" s="14" t="s">
        <v>708</v>
      </c>
      <c r="D16" s="15">
        <v>2.0899999999999998E-3</v>
      </c>
      <c r="E16" s="15">
        <v>1.2E-4</v>
      </c>
      <c r="F16" s="15"/>
    </row>
    <row r="17" spans="1:6" x14ac:dyDescent="0.2">
      <c r="A17" s="1" t="s">
        <v>31</v>
      </c>
      <c r="B17" s="13">
        <v>2.6219999999999999</v>
      </c>
      <c r="C17" s="14" t="s">
        <v>709</v>
      </c>
      <c r="D17" s="15">
        <v>5.0173299999999998E-4</v>
      </c>
      <c r="E17" s="15" t="s">
        <v>710</v>
      </c>
      <c r="F17" s="15"/>
    </row>
    <row r="18" spans="1:6" x14ac:dyDescent="0.2">
      <c r="A18" s="1" t="s">
        <v>33</v>
      </c>
      <c r="B18" s="13">
        <v>3.3140000000000001</v>
      </c>
      <c r="C18" s="14" t="s">
        <v>600</v>
      </c>
      <c r="D18" s="15">
        <v>1.427E-2</v>
      </c>
      <c r="E18" s="15">
        <v>2.4000000000000001E-4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711</v>
      </c>
      <c r="D19" s="15">
        <v>2.648E-2</v>
      </c>
      <c r="E19" s="15">
        <v>3.8000000000000002E-4</v>
      </c>
      <c r="F19" s="15"/>
    </row>
    <row r="20" spans="1:6" x14ac:dyDescent="0.2">
      <c r="A20" s="1" t="s">
        <v>37</v>
      </c>
      <c r="B20" s="13">
        <v>4.0910000000000002</v>
      </c>
      <c r="C20" s="14" t="s">
        <v>712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713</v>
      </c>
      <c r="D21" s="15">
        <v>5.4799999999999996E-3</v>
      </c>
      <c r="E21" s="15">
        <v>2.1000000000000001E-4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118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714</v>
      </c>
      <c r="D23" s="15"/>
      <c r="E23" s="15"/>
      <c r="F23" s="15"/>
    </row>
    <row r="24" spans="1:6" x14ac:dyDescent="0.2">
      <c r="A24" s="1" t="s">
        <v>45</v>
      </c>
      <c r="B24" s="13">
        <v>5.899</v>
      </c>
      <c r="C24" s="14" t="s">
        <v>715</v>
      </c>
      <c r="D24" s="15">
        <v>7.9483699999999995E-4</v>
      </c>
      <c r="E24" s="15" t="s">
        <v>716</v>
      </c>
      <c r="F24" s="15"/>
    </row>
    <row r="25" spans="1:6" x14ac:dyDescent="0.2">
      <c r="A25" s="1" t="s">
        <v>48</v>
      </c>
      <c r="B25" s="13">
        <v>6.4050000000000002</v>
      </c>
      <c r="C25" s="14" t="s">
        <v>717</v>
      </c>
      <c r="D25" s="15">
        <v>0.10842</v>
      </c>
      <c r="E25" s="15">
        <v>1.08E-3</v>
      </c>
      <c r="F25" s="15"/>
    </row>
    <row r="26" spans="1:6" x14ac:dyDescent="0.2">
      <c r="A26" s="1" t="s">
        <v>50</v>
      </c>
      <c r="B26" s="13">
        <v>6.93</v>
      </c>
      <c r="C26" s="14" t="s">
        <v>718</v>
      </c>
      <c r="D26" s="15"/>
      <c r="E26" s="15"/>
      <c r="F26" s="15"/>
    </row>
    <row r="27" spans="1:6" x14ac:dyDescent="0.2">
      <c r="A27" s="1" t="s">
        <v>52</v>
      </c>
      <c r="B27" s="13">
        <v>7.4779999999999998</v>
      </c>
      <c r="C27" s="14" t="s">
        <v>719</v>
      </c>
      <c r="D27" s="15"/>
      <c r="E27" s="15"/>
      <c r="F27" s="15"/>
    </row>
    <row r="28" spans="1:6" x14ac:dyDescent="0.2">
      <c r="A28" s="1" t="s">
        <v>188</v>
      </c>
      <c r="B28" s="13">
        <v>8.048</v>
      </c>
      <c r="C28" s="14" t="s">
        <v>720</v>
      </c>
      <c r="D28" s="15">
        <v>3.6936E-5</v>
      </c>
      <c r="E28" s="15" t="s">
        <v>721</v>
      </c>
      <c r="F28" s="15"/>
    </row>
    <row r="29" spans="1:6" x14ac:dyDescent="0.2">
      <c r="A29" s="1" t="s">
        <v>56</v>
      </c>
      <c r="B29" s="13">
        <v>8.6389999999999993</v>
      </c>
      <c r="C29" s="14" t="s">
        <v>722</v>
      </c>
      <c r="D29" s="15">
        <v>7.2830000000000006E-5</v>
      </c>
      <c r="E29" s="15" t="s">
        <v>723</v>
      </c>
      <c r="F29" s="15"/>
    </row>
    <row r="30" spans="1:6" x14ac:dyDescent="0.2">
      <c r="A30" s="1" t="s">
        <v>193</v>
      </c>
      <c r="B30" s="13">
        <v>9.2520000000000007</v>
      </c>
      <c r="C30" s="14" t="s">
        <v>724</v>
      </c>
      <c r="D30" s="15">
        <v>1.6133E-5</v>
      </c>
      <c r="E30" s="15" t="s">
        <v>725</v>
      </c>
      <c r="F30" s="15"/>
    </row>
    <row r="31" spans="1:6" x14ac:dyDescent="0.2">
      <c r="A31" s="1" t="s">
        <v>61</v>
      </c>
      <c r="B31" s="13">
        <v>9.8870000000000005</v>
      </c>
      <c r="C31" s="14" t="s">
        <v>726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727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728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729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730</v>
      </c>
      <c r="D35" s="15"/>
      <c r="E35" s="15"/>
      <c r="F35" s="15"/>
    </row>
    <row r="36" spans="1:6" x14ac:dyDescent="0.2">
      <c r="A36" s="1" t="s">
        <v>501</v>
      </c>
      <c r="B36" s="13">
        <v>14.164999999999999</v>
      </c>
      <c r="C36" s="14" t="s">
        <v>731</v>
      </c>
      <c r="D36" s="15">
        <v>6.3219999999999994E-5</v>
      </c>
      <c r="E36" s="15" t="s">
        <v>732</v>
      </c>
      <c r="F36" s="15"/>
    </row>
    <row r="37" spans="1:6" x14ac:dyDescent="0.2">
      <c r="A37" s="1" t="s">
        <v>73</v>
      </c>
      <c r="B37" s="13">
        <v>14.959</v>
      </c>
      <c r="C37" s="14" t="s">
        <v>733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734</v>
      </c>
      <c r="D38" s="15">
        <v>2.2255800000000001E-4</v>
      </c>
      <c r="E38" s="15" t="s">
        <v>735</v>
      </c>
      <c r="F38" s="15"/>
    </row>
    <row r="39" spans="1:6" x14ac:dyDescent="0.2">
      <c r="A39" s="1" t="s">
        <v>78</v>
      </c>
      <c r="B39" s="13">
        <v>16.614999999999998</v>
      </c>
      <c r="C39" s="14" t="s">
        <v>338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736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737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738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739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740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741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742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743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32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32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2.3500000000000001E-3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744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745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1.2199999999999999E-3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746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747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748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749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750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751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752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753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754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755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756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757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758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759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760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284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761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762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408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763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764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765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766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767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768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769</v>
      </c>
      <c r="D79" s="15">
        <v>4.8789999999999999E-5</v>
      </c>
      <c r="E79" s="15" t="s">
        <v>770</v>
      </c>
      <c r="F79" s="15"/>
    </row>
    <row r="80" spans="1:6" x14ac:dyDescent="0.2">
      <c r="A80" s="1" t="s">
        <v>157</v>
      </c>
      <c r="B80" s="13">
        <v>10.837999999999999</v>
      </c>
      <c r="C80" s="14" t="s">
        <v>771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487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772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5703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935</v>
      </c>
    </row>
    <row r="2" spans="1:7" x14ac:dyDescent="0.2">
      <c r="A2" s="1" t="s">
        <v>1</v>
      </c>
      <c r="C2" s="1"/>
      <c r="D2" s="7">
        <v>144</v>
      </c>
      <c r="F2" s="16" t="s">
        <v>921</v>
      </c>
      <c r="G2" s="18" t="s">
        <v>958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955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44417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10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0.45666000000000001</v>
      </c>
      <c r="E10" s="15"/>
      <c r="F10" s="15"/>
    </row>
    <row r="11" spans="1:7" x14ac:dyDescent="0.2">
      <c r="A11" s="1" t="s">
        <v>163</v>
      </c>
      <c r="B11" s="13">
        <v>1.0409999999999999</v>
      </c>
      <c r="C11" s="14">
        <v>1.09E-3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773</v>
      </c>
      <c r="D12" s="15">
        <v>5.1799999999999997E-3</v>
      </c>
      <c r="E12" s="15">
        <v>5.0000000000000001E-4</v>
      </c>
      <c r="F12" s="15"/>
    </row>
    <row r="13" spans="1:7" x14ac:dyDescent="0.2">
      <c r="A13" s="1" t="s">
        <v>22</v>
      </c>
      <c r="B13" s="13">
        <v>1.4870000000000001</v>
      </c>
      <c r="C13" s="14" t="s">
        <v>774</v>
      </c>
      <c r="D13" s="15">
        <v>0.16850000000000001</v>
      </c>
      <c r="E13" s="15">
        <v>1.6800000000000001E-3</v>
      </c>
      <c r="F13" s="15"/>
    </row>
    <row r="14" spans="1:7" x14ac:dyDescent="0.2">
      <c r="A14" s="1" t="s">
        <v>24</v>
      </c>
      <c r="B14" s="13">
        <v>1.74</v>
      </c>
      <c r="C14" s="14" t="s">
        <v>775</v>
      </c>
      <c r="D14" s="15">
        <v>0.23430999999999999</v>
      </c>
      <c r="E14" s="15">
        <v>2.3400000000000001E-3</v>
      </c>
      <c r="F14" s="15"/>
    </row>
    <row r="15" spans="1:7" x14ac:dyDescent="0.2">
      <c r="A15" s="1" t="s">
        <v>26</v>
      </c>
      <c r="B15" s="13">
        <v>2.0099999999999998</v>
      </c>
      <c r="C15" s="14" t="s">
        <v>776</v>
      </c>
      <c r="D15" s="15">
        <v>8.6338699999999997E-4</v>
      </c>
      <c r="E15" s="15" t="s">
        <v>777</v>
      </c>
      <c r="F15" s="15"/>
    </row>
    <row r="16" spans="1:7" x14ac:dyDescent="0.2">
      <c r="A16" s="1" t="s">
        <v>29</v>
      </c>
      <c r="B16" s="13">
        <v>2.3079999999999998</v>
      </c>
      <c r="C16" s="14" t="s">
        <v>778</v>
      </c>
      <c r="D16" s="15">
        <v>1.1999999999999999E-3</v>
      </c>
      <c r="E16" s="15">
        <v>1E-4</v>
      </c>
      <c r="F16" s="15"/>
    </row>
    <row r="17" spans="1:6" x14ac:dyDescent="0.2">
      <c r="A17" s="1" t="s">
        <v>31</v>
      </c>
      <c r="B17" s="13">
        <v>2.6219999999999999</v>
      </c>
      <c r="C17" s="14" t="s">
        <v>779</v>
      </c>
      <c r="D17" s="15">
        <v>8.56455E-4</v>
      </c>
      <c r="E17" s="15" t="s">
        <v>780</v>
      </c>
      <c r="F17" s="15"/>
    </row>
    <row r="18" spans="1:6" x14ac:dyDescent="0.2">
      <c r="A18" s="1" t="s">
        <v>33</v>
      </c>
      <c r="B18" s="13">
        <v>3.3140000000000001</v>
      </c>
      <c r="C18" s="14" t="s">
        <v>298</v>
      </c>
      <c r="D18" s="15">
        <v>9.3699999999999999E-3</v>
      </c>
      <c r="E18" s="15">
        <v>2.0000000000000001E-4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781</v>
      </c>
      <c r="D19" s="15">
        <v>5.4900000000000001E-3</v>
      </c>
      <c r="E19" s="15">
        <v>1.8000000000000001E-4</v>
      </c>
      <c r="F19" s="15"/>
    </row>
    <row r="20" spans="1:6" x14ac:dyDescent="0.2">
      <c r="A20" s="1" t="s">
        <v>37</v>
      </c>
      <c r="B20" s="13">
        <v>4.0910000000000002</v>
      </c>
      <c r="C20" s="14" t="s">
        <v>782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783</v>
      </c>
      <c r="D21" s="15">
        <v>6.11E-3</v>
      </c>
      <c r="E21" s="15">
        <v>2.0000000000000001E-4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784</v>
      </c>
      <c r="D22" s="15"/>
      <c r="E22" s="15"/>
      <c r="F22" s="15"/>
    </row>
    <row r="23" spans="1:6" x14ac:dyDescent="0.2">
      <c r="A23" s="1" t="s">
        <v>178</v>
      </c>
      <c r="B23" s="13">
        <v>5.415</v>
      </c>
      <c r="C23" s="14" t="s">
        <v>785</v>
      </c>
      <c r="D23" s="15">
        <v>9.2528000000000006E-5</v>
      </c>
      <c r="E23" s="15" t="s">
        <v>786</v>
      </c>
      <c r="F23" s="15"/>
    </row>
    <row r="24" spans="1:6" x14ac:dyDescent="0.2">
      <c r="A24" s="1" t="s">
        <v>45</v>
      </c>
      <c r="B24" s="13">
        <v>5.899</v>
      </c>
      <c r="C24" s="14" t="s">
        <v>787</v>
      </c>
      <c r="D24" s="15">
        <v>4.6299200000000002E-4</v>
      </c>
      <c r="E24" s="15" t="s">
        <v>788</v>
      </c>
      <c r="F24" s="15"/>
    </row>
    <row r="25" spans="1:6" x14ac:dyDescent="0.2">
      <c r="A25" s="1" t="s">
        <v>48</v>
      </c>
      <c r="B25" s="13">
        <v>6.4050000000000002</v>
      </c>
      <c r="C25" s="14" t="s">
        <v>789</v>
      </c>
      <c r="D25" s="15">
        <v>0.11051999999999999</v>
      </c>
      <c r="E25" s="15">
        <v>1.1100000000000001E-3</v>
      </c>
      <c r="F25" s="15"/>
    </row>
    <row r="26" spans="1:6" x14ac:dyDescent="0.2">
      <c r="A26" s="1" t="s">
        <v>50</v>
      </c>
      <c r="B26" s="13">
        <v>6.93</v>
      </c>
      <c r="C26" s="14" t="s">
        <v>790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791</v>
      </c>
      <c r="D27" s="15">
        <v>2.9850999999999999E-5</v>
      </c>
      <c r="E27" s="15" t="s">
        <v>792</v>
      </c>
      <c r="F27" s="15"/>
    </row>
    <row r="28" spans="1:6" x14ac:dyDescent="0.2">
      <c r="A28" s="1" t="s">
        <v>188</v>
      </c>
      <c r="B28" s="13">
        <v>8.048</v>
      </c>
      <c r="C28" s="14" t="s">
        <v>793</v>
      </c>
      <c r="D28" s="15">
        <v>2.3782999999999999E-5</v>
      </c>
      <c r="E28" s="15" t="s">
        <v>794</v>
      </c>
      <c r="F28" s="15"/>
    </row>
    <row r="29" spans="1:6" x14ac:dyDescent="0.2">
      <c r="A29" s="1" t="s">
        <v>56</v>
      </c>
      <c r="B29" s="13">
        <v>8.6389999999999993</v>
      </c>
      <c r="C29" s="14" t="s">
        <v>795</v>
      </c>
      <c r="D29" s="15">
        <v>5.3393000000000002E-5</v>
      </c>
      <c r="E29" s="15" t="s">
        <v>796</v>
      </c>
      <c r="F29" s="15"/>
    </row>
    <row r="30" spans="1:6" x14ac:dyDescent="0.2">
      <c r="A30" s="1" t="s">
        <v>193</v>
      </c>
      <c r="B30" s="13">
        <v>9.2520000000000007</v>
      </c>
      <c r="C30" s="14" t="s">
        <v>797</v>
      </c>
      <c r="D30" s="15">
        <v>2.5842000000000001E-5</v>
      </c>
      <c r="E30" s="15" t="s">
        <v>798</v>
      </c>
      <c r="F30" s="15"/>
    </row>
    <row r="31" spans="1:6" x14ac:dyDescent="0.2">
      <c r="A31" s="1" t="s">
        <v>61</v>
      </c>
      <c r="B31" s="13">
        <v>9.8870000000000005</v>
      </c>
      <c r="C31" s="14" t="s">
        <v>799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800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801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802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207</v>
      </c>
      <c r="D35" s="15"/>
      <c r="E35" s="15"/>
      <c r="F35" s="15"/>
    </row>
    <row r="36" spans="1:6" x14ac:dyDescent="0.2">
      <c r="A36" s="1" t="s">
        <v>71</v>
      </c>
      <c r="B36" s="13">
        <v>14.164999999999999</v>
      </c>
      <c r="C36" s="14" t="s">
        <v>692</v>
      </c>
      <c r="D36" s="15"/>
      <c r="E36" s="15"/>
      <c r="F36" s="15"/>
    </row>
    <row r="37" spans="1:6" x14ac:dyDescent="0.2">
      <c r="A37" s="1" t="s">
        <v>73</v>
      </c>
      <c r="B37" s="13">
        <v>14.959</v>
      </c>
      <c r="C37" s="14" t="s">
        <v>803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804</v>
      </c>
      <c r="D38" s="15">
        <v>1.8738699999999999E-4</v>
      </c>
      <c r="E38" s="15" t="s">
        <v>805</v>
      </c>
      <c r="F38" s="15"/>
    </row>
    <row r="39" spans="1:6" x14ac:dyDescent="0.2">
      <c r="A39" s="1" t="s">
        <v>78</v>
      </c>
      <c r="B39" s="13">
        <v>16.614999999999998</v>
      </c>
      <c r="C39" s="14" t="s">
        <v>806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266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610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807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808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809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810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811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812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813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814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1.0399999999999999E-3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815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816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1.2899999999999999E-3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817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818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819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820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821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822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823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824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825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826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827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828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829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830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831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832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610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833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834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358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835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836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608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837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838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839</v>
      </c>
      <c r="D79" s="15">
        <v>5.9762999999999997E-5</v>
      </c>
      <c r="E79" s="15" t="s">
        <v>840</v>
      </c>
      <c r="F79" s="15"/>
    </row>
    <row r="80" spans="1:6" x14ac:dyDescent="0.2">
      <c r="A80" s="1" t="s">
        <v>157</v>
      </c>
      <c r="B80" s="13">
        <v>10.837999999999999</v>
      </c>
      <c r="C80" s="14" t="s">
        <v>841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842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843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6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44565</v>
      </c>
      <c r="F1" s="16" t="s">
        <v>919</v>
      </c>
      <c r="G1" s="17" t="s">
        <v>936</v>
      </c>
    </row>
    <row r="2" spans="1:7" x14ac:dyDescent="0.2">
      <c r="A2" s="1" t="s">
        <v>1</v>
      </c>
      <c r="C2" s="1"/>
      <c r="D2" s="7">
        <v>145</v>
      </c>
      <c r="F2" s="16" t="s">
        <v>921</v>
      </c>
      <c r="G2" s="18" t="s">
        <v>959</v>
      </c>
    </row>
    <row r="3" spans="1:7" x14ac:dyDescent="0.2">
      <c r="A3" s="1" t="s">
        <v>2</v>
      </c>
      <c r="C3" s="1"/>
      <c r="D3" s="7" t="s">
        <v>3</v>
      </c>
      <c r="F3" s="16"/>
      <c r="G3" s="18" t="s">
        <v>960</v>
      </c>
    </row>
    <row r="4" spans="1:7" x14ac:dyDescent="0.2">
      <c r="A4" s="1" t="s">
        <v>4</v>
      </c>
      <c r="C4" s="1"/>
      <c r="D4" s="7" t="s">
        <v>5</v>
      </c>
      <c r="F4" s="16" t="s">
        <v>924</v>
      </c>
      <c r="G4" s="19">
        <v>44410</v>
      </c>
    </row>
    <row r="5" spans="1:7" x14ac:dyDescent="0.2">
      <c r="A5" s="1" t="s">
        <v>6</v>
      </c>
      <c r="C5" s="1"/>
      <c r="D5" s="7" t="s">
        <v>7</v>
      </c>
      <c r="F5" s="16" t="s">
        <v>925</v>
      </c>
      <c r="G5" s="19" t="s">
        <v>926</v>
      </c>
    </row>
    <row r="6" spans="1:7" x14ac:dyDescent="0.2">
      <c r="A6" s="1" t="s">
        <v>8</v>
      </c>
      <c r="C6" s="1"/>
      <c r="D6" s="7">
        <v>11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0.42853000000000002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1.57E-3</v>
      </c>
      <c r="D11" s="15">
        <v>4.5500000000000002E-3</v>
      </c>
      <c r="E11" s="15">
        <v>9.7000000000000005E-4</v>
      </c>
      <c r="F11" s="15"/>
    </row>
    <row r="12" spans="1:7" x14ac:dyDescent="0.2">
      <c r="A12" s="1" t="s">
        <v>20</v>
      </c>
      <c r="B12" s="13">
        <v>1.254</v>
      </c>
      <c r="C12" s="14" t="s">
        <v>844</v>
      </c>
      <c r="D12" s="15">
        <v>1.174E-2</v>
      </c>
      <c r="E12" s="15">
        <v>5.5000000000000003E-4</v>
      </c>
      <c r="F12" s="15"/>
    </row>
    <row r="13" spans="1:7" x14ac:dyDescent="0.2">
      <c r="A13" s="1" t="s">
        <v>22</v>
      </c>
      <c r="B13" s="13">
        <v>1.4870000000000001</v>
      </c>
      <c r="C13" s="14" t="s">
        <v>522</v>
      </c>
      <c r="D13" s="15">
        <v>0.15373999999999999</v>
      </c>
      <c r="E13" s="15">
        <v>1.5399999999999999E-3</v>
      </c>
      <c r="F13" s="15"/>
    </row>
    <row r="14" spans="1:7" x14ac:dyDescent="0.2">
      <c r="A14" s="1" t="s">
        <v>24</v>
      </c>
      <c r="B14" s="13">
        <v>1.74</v>
      </c>
      <c r="C14" s="14" t="s">
        <v>845</v>
      </c>
      <c r="D14" s="15">
        <v>0.23709</v>
      </c>
      <c r="E14" s="15">
        <v>2.3700000000000001E-3</v>
      </c>
      <c r="F14" s="15"/>
    </row>
    <row r="15" spans="1:7" x14ac:dyDescent="0.2">
      <c r="A15" s="1" t="s">
        <v>26</v>
      </c>
      <c r="B15" s="13">
        <v>2.0099999999999998</v>
      </c>
      <c r="C15" s="14" t="s">
        <v>846</v>
      </c>
      <c r="D15" s="15">
        <v>4.5799999999999999E-3</v>
      </c>
      <c r="E15" s="15">
        <v>2.7E-4</v>
      </c>
      <c r="F15" s="15"/>
    </row>
    <row r="16" spans="1:7" x14ac:dyDescent="0.2">
      <c r="A16" s="1" t="s">
        <v>29</v>
      </c>
      <c r="B16" s="13">
        <v>2.3079999999999998</v>
      </c>
      <c r="C16" s="14" t="s">
        <v>847</v>
      </c>
      <c r="D16" s="15">
        <v>1.3699999999999999E-3</v>
      </c>
      <c r="E16" s="15">
        <v>1.1E-4</v>
      </c>
      <c r="F16" s="15"/>
    </row>
    <row r="17" spans="1:6" x14ac:dyDescent="0.2">
      <c r="A17" s="1" t="s">
        <v>31</v>
      </c>
      <c r="B17" s="13">
        <v>2.6219999999999999</v>
      </c>
      <c r="C17" s="14" t="s">
        <v>848</v>
      </c>
      <c r="D17" s="15">
        <v>4.57286E-4</v>
      </c>
      <c r="E17" s="15" t="s">
        <v>849</v>
      </c>
      <c r="F17" s="15"/>
    </row>
    <row r="18" spans="1:6" x14ac:dyDescent="0.2">
      <c r="A18" s="1" t="s">
        <v>33</v>
      </c>
      <c r="B18" s="13">
        <v>3.3140000000000001</v>
      </c>
      <c r="C18" s="14" t="s">
        <v>850</v>
      </c>
      <c r="D18" s="15">
        <v>1.0359999999999999E-2</v>
      </c>
      <c r="E18" s="15">
        <v>2.2000000000000001E-4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851</v>
      </c>
      <c r="D19" s="15">
        <v>2.078E-2</v>
      </c>
      <c r="E19" s="15">
        <v>3.3E-4</v>
      </c>
      <c r="F19" s="15"/>
    </row>
    <row r="20" spans="1:6" x14ac:dyDescent="0.2">
      <c r="A20" s="1" t="s">
        <v>37</v>
      </c>
      <c r="B20" s="13">
        <v>4.0910000000000002</v>
      </c>
      <c r="C20" s="14" t="s">
        <v>852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853</v>
      </c>
      <c r="D21" s="15">
        <v>8.6599999999999993E-3</v>
      </c>
      <c r="E21" s="15">
        <v>2.4000000000000001E-4</v>
      </c>
      <c r="F21" s="15"/>
    </row>
    <row r="22" spans="1:6" x14ac:dyDescent="0.2">
      <c r="A22" s="1" t="s">
        <v>41</v>
      </c>
      <c r="B22" s="13">
        <v>4.952</v>
      </c>
      <c r="C22" s="14" t="s">
        <v>854</v>
      </c>
      <c r="D22" s="15"/>
      <c r="E22" s="15"/>
      <c r="F22" s="15"/>
    </row>
    <row r="23" spans="1:6" x14ac:dyDescent="0.2">
      <c r="A23" s="1" t="s">
        <v>178</v>
      </c>
      <c r="B23" s="13">
        <v>5.415</v>
      </c>
      <c r="C23" s="14" t="s">
        <v>855</v>
      </c>
      <c r="D23" s="15">
        <v>9.1868999999999997E-5</v>
      </c>
      <c r="E23" s="15" t="s">
        <v>856</v>
      </c>
      <c r="F23" s="15"/>
    </row>
    <row r="24" spans="1:6" x14ac:dyDescent="0.2">
      <c r="A24" s="1" t="s">
        <v>45</v>
      </c>
      <c r="B24" s="13">
        <v>5.899</v>
      </c>
      <c r="C24" s="14" t="s">
        <v>857</v>
      </c>
      <c r="D24" s="15">
        <v>6.9300000000000004E-3</v>
      </c>
      <c r="E24" s="15">
        <v>6.9999999999999994E-5</v>
      </c>
      <c r="F24" s="15"/>
    </row>
    <row r="25" spans="1:6" x14ac:dyDescent="0.2">
      <c r="A25" s="1" t="s">
        <v>48</v>
      </c>
      <c r="B25" s="13">
        <v>6.4050000000000002</v>
      </c>
      <c r="C25" s="14" t="s">
        <v>858</v>
      </c>
      <c r="D25" s="15">
        <v>0.1104</v>
      </c>
      <c r="E25" s="15">
        <v>1.1000000000000001E-3</v>
      </c>
      <c r="F25" s="15"/>
    </row>
    <row r="26" spans="1:6" x14ac:dyDescent="0.2">
      <c r="A26" s="1" t="s">
        <v>50</v>
      </c>
      <c r="B26" s="13">
        <v>6.93</v>
      </c>
      <c r="C26" s="14" t="s">
        <v>859</v>
      </c>
      <c r="D26" s="15"/>
      <c r="E26" s="15"/>
      <c r="F26" s="15"/>
    </row>
    <row r="27" spans="1:6" x14ac:dyDescent="0.2">
      <c r="A27" s="1" t="s">
        <v>185</v>
      </c>
      <c r="B27" s="13">
        <v>7.4779999999999998</v>
      </c>
      <c r="C27" s="14" t="s">
        <v>860</v>
      </c>
      <c r="D27" s="15">
        <v>3.7564000000000002E-5</v>
      </c>
      <c r="E27" s="15" t="s">
        <v>861</v>
      </c>
      <c r="F27" s="15"/>
    </row>
    <row r="28" spans="1:6" x14ac:dyDescent="0.2">
      <c r="A28" s="1" t="s">
        <v>188</v>
      </c>
      <c r="B28" s="13">
        <v>8.048</v>
      </c>
      <c r="C28" s="14" t="s">
        <v>862</v>
      </c>
      <c r="D28" s="15">
        <v>3.5644E-5</v>
      </c>
      <c r="E28" s="15" t="s">
        <v>863</v>
      </c>
      <c r="F28" s="15"/>
    </row>
    <row r="29" spans="1:6" x14ac:dyDescent="0.2">
      <c r="A29" s="1" t="s">
        <v>56</v>
      </c>
      <c r="B29" s="13">
        <v>8.6389999999999993</v>
      </c>
      <c r="C29" s="14" t="s">
        <v>864</v>
      </c>
      <c r="D29" s="15">
        <v>1.40564E-4</v>
      </c>
      <c r="E29" s="15" t="s">
        <v>865</v>
      </c>
      <c r="F29" s="15"/>
    </row>
    <row r="30" spans="1:6" x14ac:dyDescent="0.2">
      <c r="A30" s="1" t="s">
        <v>193</v>
      </c>
      <c r="B30" s="13">
        <v>9.2520000000000007</v>
      </c>
      <c r="C30" s="14" t="s">
        <v>866</v>
      </c>
      <c r="D30" s="15">
        <v>2.0944000000000001E-5</v>
      </c>
      <c r="E30" s="15" t="s">
        <v>867</v>
      </c>
      <c r="F30" s="15"/>
    </row>
    <row r="31" spans="1:6" x14ac:dyDescent="0.2">
      <c r="A31" s="1" t="s">
        <v>61</v>
      </c>
      <c r="B31" s="13">
        <v>9.8870000000000005</v>
      </c>
      <c r="C31" s="14" t="s">
        <v>868</v>
      </c>
      <c r="D31" s="15"/>
      <c r="E31" s="15"/>
      <c r="F31" s="15"/>
    </row>
    <row r="32" spans="1:6" x14ac:dyDescent="0.2">
      <c r="A32" s="1" t="s">
        <v>63</v>
      </c>
      <c r="B32" s="13">
        <v>10.544</v>
      </c>
      <c r="C32" s="14" t="s">
        <v>869</v>
      </c>
      <c r="D32" s="15"/>
      <c r="E32" s="15"/>
      <c r="F32" s="15"/>
    </row>
    <row r="33" spans="1:6" x14ac:dyDescent="0.2">
      <c r="A33" s="1" t="s">
        <v>65</v>
      </c>
      <c r="B33" s="13">
        <v>11.222</v>
      </c>
      <c r="C33" s="14" t="s">
        <v>870</v>
      </c>
      <c r="D33" s="15"/>
      <c r="E33" s="15"/>
      <c r="F33" s="15"/>
    </row>
    <row r="34" spans="1:6" x14ac:dyDescent="0.2">
      <c r="A34" s="1" t="s">
        <v>67</v>
      </c>
      <c r="B34" s="13">
        <v>11.923999999999999</v>
      </c>
      <c r="C34" s="14" t="s">
        <v>871</v>
      </c>
      <c r="D34" s="15"/>
      <c r="E34" s="15"/>
      <c r="F34" s="15"/>
    </row>
    <row r="35" spans="1:6" x14ac:dyDescent="0.2">
      <c r="A35" s="1" t="s">
        <v>69</v>
      </c>
      <c r="B35" s="13">
        <v>13.395</v>
      </c>
      <c r="C35" s="14" t="s">
        <v>872</v>
      </c>
      <c r="D35" s="15"/>
      <c r="E35" s="15"/>
      <c r="F35" s="15"/>
    </row>
    <row r="36" spans="1:6" x14ac:dyDescent="0.2">
      <c r="A36" s="1" t="s">
        <v>501</v>
      </c>
      <c r="B36" s="13">
        <v>14.164999999999999</v>
      </c>
      <c r="C36" s="14" t="s">
        <v>873</v>
      </c>
      <c r="D36" s="15">
        <v>1.1019900000000001E-4</v>
      </c>
      <c r="E36" s="15" t="s">
        <v>874</v>
      </c>
      <c r="F36" s="15"/>
    </row>
    <row r="37" spans="1:6" x14ac:dyDescent="0.2">
      <c r="A37" s="1" t="s">
        <v>73</v>
      </c>
      <c r="B37" s="13">
        <v>14.959</v>
      </c>
      <c r="C37" s="14" t="s">
        <v>875</v>
      </c>
      <c r="D37" s="15"/>
      <c r="E37" s="15"/>
      <c r="F37" s="15"/>
    </row>
    <row r="38" spans="1:6" x14ac:dyDescent="0.2">
      <c r="A38" s="1" t="s">
        <v>75</v>
      </c>
      <c r="B38" s="13">
        <v>15.775</v>
      </c>
      <c r="C38" s="14" t="s">
        <v>876</v>
      </c>
      <c r="D38" s="15">
        <v>2.6644899999999998E-4</v>
      </c>
      <c r="E38" s="15" t="s">
        <v>877</v>
      </c>
      <c r="F38" s="15"/>
    </row>
    <row r="39" spans="1:6" x14ac:dyDescent="0.2">
      <c r="A39" s="1" t="s">
        <v>78</v>
      </c>
      <c r="B39" s="13">
        <v>16.614999999999998</v>
      </c>
      <c r="C39" s="14" t="s">
        <v>878</v>
      </c>
      <c r="D39" s="15"/>
      <c r="E39" s="15"/>
      <c r="F39" s="15"/>
    </row>
    <row r="40" spans="1:6" x14ac:dyDescent="0.2">
      <c r="A40" s="1" t="s">
        <v>80</v>
      </c>
      <c r="B40" s="13">
        <v>17.48</v>
      </c>
      <c r="C40" s="14" t="s">
        <v>879</v>
      </c>
      <c r="D40" s="15"/>
      <c r="E40" s="15"/>
      <c r="F40" s="15"/>
    </row>
    <row r="41" spans="1:6" x14ac:dyDescent="0.2">
      <c r="A41" s="1" t="s">
        <v>82</v>
      </c>
      <c r="B41" s="13">
        <v>18.367000000000001</v>
      </c>
      <c r="C41" s="14" t="s">
        <v>880</v>
      </c>
      <c r="D41" s="15"/>
      <c r="E41" s="15"/>
      <c r="F41" s="15"/>
    </row>
    <row r="42" spans="1:6" x14ac:dyDescent="0.2">
      <c r="A42" s="1" t="s">
        <v>84</v>
      </c>
      <c r="B42" s="13">
        <v>19.279</v>
      </c>
      <c r="C42" s="14" t="s">
        <v>881</v>
      </c>
      <c r="D42" s="15"/>
      <c r="E42" s="15"/>
      <c r="F42" s="15"/>
    </row>
    <row r="43" spans="1:6" x14ac:dyDescent="0.2">
      <c r="A43" s="1" t="s">
        <v>86</v>
      </c>
      <c r="B43" s="13">
        <v>20.216000000000001</v>
      </c>
      <c r="C43" s="14" t="s">
        <v>882</v>
      </c>
      <c r="D43" s="15"/>
      <c r="E43" s="15"/>
      <c r="F43" s="15"/>
    </row>
    <row r="44" spans="1:6" x14ac:dyDescent="0.2">
      <c r="A44" s="1" t="s">
        <v>88</v>
      </c>
      <c r="B44" s="13">
        <v>21.175999999999998</v>
      </c>
      <c r="C44" s="14" t="s">
        <v>883</v>
      </c>
      <c r="D44" s="15"/>
      <c r="E44" s="15"/>
      <c r="F44" s="15"/>
    </row>
    <row r="45" spans="1:6" x14ac:dyDescent="0.2">
      <c r="A45" s="1" t="s">
        <v>90</v>
      </c>
      <c r="B45" s="13">
        <v>22.161999999999999</v>
      </c>
      <c r="C45" s="14" t="s">
        <v>884</v>
      </c>
      <c r="D45" s="15"/>
      <c r="E45" s="15"/>
      <c r="F45" s="15"/>
    </row>
    <row r="46" spans="1:6" x14ac:dyDescent="0.2">
      <c r="A46" s="1" t="s">
        <v>92</v>
      </c>
      <c r="B46" s="13">
        <v>23.172999999999998</v>
      </c>
      <c r="C46" s="14" t="s">
        <v>885</v>
      </c>
      <c r="D46" s="15"/>
      <c r="E46" s="15"/>
      <c r="F46" s="15"/>
    </row>
    <row r="47" spans="1:6" x14ac:dyDescent="0.2">
      <c r="A47" s="1" t="s">
        <v>94</v>
      </c>
      <c r="B47" s="13">
        <v>24.21</v>
      </c>
      <c r="C47" s="14" t="s">
        <v>886</v>
      </c>
      <c r="D47" s="15"/>
      <c r="E47" s="15"/>
      <c r="F47" s="15"/>
    </row>
    <row r="48" spans="1:6" x14ac:dyDescent="0.2">
      <c r="A48" s="1" t="s">
        <v>96</v>
      </c>
      <c r="B48" s="13">
        <v>25.271000000000001</v>
      </c>
      <c r="C48" s="14" t="s">
        <v>887</v>
      </c>
      <c r="D48" s="15"/>
      <c r="E48" s="15"/>
      <c r="F48" s="15"/>
    </row>
    <row r="49" spans="1:6" x14ac:dyDescent="0.2">
      <c r="A49" s="1" t="s">
        <v>98</v>
      </c>
      <c r="B49" s="13">
        <v>26.359000000000002</v>
      </c>
      <c r="C49" s="14" t="s">
        <v>888</v>
      </c>
      <c r="D49" s="15"/>
      <c r="E49" s="15"/>
      <c r="F49" s="15"/>
    </row>
    <row r="50" spans="1:6" x14ac:dyDescent="0.2">
      <c r="A50" s="1" t="s">
        <v>100</v>
      </c>
      <c r="B50" s="13">
        <v>3.7679999999999998</v>
      </c>
      <c r="C50" s="14">
        <v>2.0899999999999998E-3</v>
      </c>
      <c r="D50" s="15"/>
      <c r="E50" s="15"/>
      <c r="F50" s="15"/>
    </row>
    <row r="51" spans="1:6" x14ac:dyDescent="0.2">
      <c r="A51" s="1" t="s">
        <v>102</v>
      </c>
      <c r="B51" s="13">
        <v>3.9369999999999998</v>
      </c>
      <c r="C51" s="14" t="s">
        <v>889</v>
      </c>
      <c r="D51" s="15"/>
      <c r="E51" s="15"/>
      <c r="F51" s="15"/>
    </row>
    <row r="52" spans="1:6" x14ac:dyDescent="0.2">
      <c r="A52" s="1" t="s">
        <v>104</v>
      </c>
      <c r="B52" s="13">
        <v>4.2880000000000003</v>
      </c>
      <c r="C52" s="14" t="s">
        <v>890</v>
      </c>
      <c r="D52" s="15"/>
      <c r="E52" s="15"/>
      <c r="F52" s="15"/>
    </row>
    <row r="53" spans="1:6" x14ac:dyDescent="0.2">
      <c r="A53" s="1" t="s">
        <v>106</v>
      </c>
      <c r="B53" s="13">
        <v>4.4660000000000002</v>
      </c>
      <c r="C53" s="14">
        <v>1.56E-3</v>
      </c>
      <c r="D53" s="15"/>
      <c r="E53" s="15"/>
      <c r="F53" s="15"/>
    </row>
    <row r="54" spans="1:6" x14ac:dyDescent="0.2">
      <c r="A54" s="1" t="s">
        <v>108</v>
      </c>
      <c r="B54" s="13">
        <v>4.6479999999999997</v>
      </c>
      <c r="C54" s="14" t="s">
        <v>891</v>
      </c>
      <c r="D54" s="15"/>
      <c r="E54" s="15"/>
      <c r="F54" s="15"/>
    </row>
    <row r="55" spans="1:6" x14ac:dyDescent="0.2">
      <c r="A55" s="1" t="s">
        <v>109</v>
      </c>
      <c r="B55" s="13">
        <v>4.8410000000000002</v>
      </c>
      <c r="C55" s="14" t="s">
        <v>892</v>
      </c>
      <c r="D55" s="15"/>
      <c r="E55" s="15"/>
      <c r="F55" s="15"/>
    </row>
    <row r="56" spans="1:6" x14ac:dyDescent="0.2">
      <c r="A56" s="1" t="s">
        <v>111</v>
      </c>
      <c r="B56" s="13">
        <v>5.0339999999999998</v>
      </c>
      <c r="C56" s="14" t="s">
        <v>893</v>
      </c>
      <c r="D56" s="15"/>
      <c r="E56" s="15"/>
      <c r="F56" s="15"/>
    </row>
    <row r="57" spans="1:6" x14ac:dyDescent="0.2">
      <c r="A57" s="1" t="s">
        <v>113</v>
      </c>
      <c r="B57" s="13">
        <v>5.23</v>
      </c>
      <c r="C57" s="14" t="s">
        <v>894</v>
      </c>
      <c r="D57" s="15"/>
      <c r="E57" s="15"/>
      <c r="F57" s="15"/>
    </row>
    <row r="58" spans="1:6" x14ac:dyDescent="0.2">
      <c r="A58" s="1" t="s">
        <v>115</v>
      </c>
      <c r="B58" s="13">
        <v>5.431</v>
      </c>
      <c r="C58" s="14" t="s">
        <v>895</v>
      </c>
      <c r="D58" s="15"/>
      <c r="E58" s="15"/>
      <c r="F58" s="15"/>
    </row>
    <row r="59" spans="1:6" x14ac:dyDescent="0.2">
      <c r="A59" s="1" t="s">
        <v>117</v>
      </c>
      <c r="B59" s="13">
        <v>5.6319999999999997</v>
      </c>
      <c r="C59" s="14" t="s">
        <v>896</v>
      </c>
      <c r="D59" s="15"/>
      <c r="E59" s="15"/>
      <c r="F59" s="15"/>
    </row>
    <row r="60" spans="1:6" x14ac:dyDescent="0.2">
      <c r="A60" s="1" t="s">
        <v>119</v>
      </c>
      <c r="B60" s="13">
        <v>5.8410000000000002</v>
      </c>
      <c r="C60" s="14" t="s">
        <v>897</v>
      </c>
      <c r="D60" s="15"/>
      <c r="E60" s="15"/>
      <c r="F60" s="15"/>
    </row>
    <row r="61" spans="1:6" x14ac:dyDescent="0.2">
      <c r="A61" s="1" t="s">
        <v>121</v>
      </c>
      <c r="B61" s="13">
        <v>6.05</v>
      </c>
      <c r="C61" s="14" t="s">
        <v>898</v>
      </c>
      <c r="D61" s="15"/>
      <c r="E61" s="15"/>
      <c r="F61" s="15"/>
    </row>
    <row r="62" spans="1:6" x14ac:dyDescent="0.2">
      <c r="A62" s="1" t="s">
        <v>123</v>
      </c>
      <c r="B62" s="13">
        <v>6.2709999999999999</v>
      </c>
      <c r="C62" s="14" t="s">
        <v>899</v>
      </c>
      <c r="D62" s="15"/>
      <c r="E62" s="15"/>
      <c r="F62" s="15"/>
    </row>
    <row r="63" spans="1:6" x14ac:dyDescent="0.2">
      <c r="A63" s="1" t="s">
        <v>124</v>
      </c>
      <c r="B63" s="13">
        <v>6.492</v>
      </c>
      <c r="C63" s="14" t="s">
        <v>900</v>
      </c>
      <c r="D63" s="15"/>
      <c r="E63" s="15"/>
      <c r="F63" s="15"/>
    </row>
    <row r="64" spans="1:6" x14ac:dyDescent="0.2">
      <c r="A64" s="1" t="s">
        <v>125</v>
      </c>
      <c r="B64" s="13">
        <v>6.7249999999999996</v>
      </c>
      <c r="C64" s="14" t="s">
        <v>901</v>
      </c>
      <c r="D64" s="15"/>
      <c r="E64" s="15"/>
      <c r="F64" s="15"/>
    </row>
    <row r="65" spans="1:6" x14ac:dyDescent="0.2">
      <c r="A65" s="1" t="s">
        <v>127</v>
      </c>
      <c r="B65" s="13">
        <v>6.9450000000000003</v>
      </c>
      <c r="C65" s="14" t="s">
        <v>902</v>
      </c>
      <c r="D65" s="15"/>
      <c r="E65" s="15"/>
      <c r="F65" s="15"/>
    </row>
    <row r="66" spans="1:6" x14ac:dyDescent="0.2">
      <c r="A66" s="1" t="s">
        <v>129</v>
      </c>
      <c r="B66" s="13">
        <v>7.1820000000000004</v>
      </c>
      <c r="C66" s="14" t="s">
        <v>903</v>
      </c>
      <c r="D66" s="15"/>
      <c r="E66" s="15"/>
      <c r="F66" s="15"/>
    </row>
    <row r="67" spans="1:6" x14ac:dyDescent="0.2">
      <c r="A67" s="1" t="s">
        <v>131</v>
      </c>
      <c r="B67" s="13">
        <v>7.4160000000000004</v>
      </c>
      <c r="C67" s="14" t="s">
        <v>904</v>
      </c>
      <c r="D67" s="15"/>
      <c r="E67" s="15"/>
      <c r="F67" s="15"/>
    </row>
    <row r="68" spans="1:6" x14ac:dyDescent="0.2">
      <c r="A68" s="1" t="s">
        <v>133</v>
      </c>
      <c r="B68" s="13">
        <v>7.6550000000000002</v>
      </c>
      <c r="C68" s="14" t="s">
        <v>905</v>
      </c>
      <c r="D68" s="15"/>
      <c r="E68" s="15"/>
      <c r="F68" s="15"/>
    </row>
    <row r="69" spans="1:6" x14ac:dyDescent="0.2">
      <c r="A69" s="1" t="s">
        <v>135</v>
      </c>
      <c r="B69" s="13">
        <v>7.899</v>
      </c>
      <c r="C69" s="14" t="s">
        <v>906</v>
      </c>
      <c r="D69" s="15"/>
      <c r="E69" s="15"/>
      <c r="F69" s="15"/>
    </row>
    <row r="70" spans="1:6" x14ac:dyDescent="0.2">
      <c r="A70" s="1" t="s">
        <v>137</v>
      </c>
      <c r="B70" s="13">
        <v>8.1489999999999991</v>
      </c>
      <c r="C70" s="14" t="s">
        <v>907</v>
      </c>
      <c r="D70" s="15"/>
      <c r="E70" s="15"/>
      <c r="F70" s="15"/>
    </row>
    <row r="71" spans="1:6" x14ac:dyDescent="0.2">
      <c r="A71" s="1" t="s">
        <v>139</v>
      </c>
      <c r="B71" s="13">
        <v>8.3979999999999997</v>
      </c>
      <c r="C71" s="14" t="s">
        <v>908</v>
      </c>
      <c r="D71" s="15"/>
      <c r="E71" s="15"/>
      <c r="F71" s="15"/>
    </row>
    <row r="72" spans="1:6" x14ac:dyDescent="0.2">
      <c r="A72" s="1" t="s">
        <v>141</v>
      </c>
      <c r="B72" s="13">
        <v>8.6519999999999992</v>
      </c>
      <c r="C72" s="14" t="s">
        <v>909</v>
      </c>
      <c r="D72" s="15"/>
      <c r="E72" s="15"/>
      <c r="F72" s="15"/>
    </row>
    <row r="73" spans="1:6" x14ac:dyDescent="0.2">
      <c r="A73" s="1" t="s">
        <v>143</v>
      </c>
      <c r="B73" s="13">
        <v>8.9109999999999996</v>
      </c>
      <c r="C73" s="14" t="s">
        <v>609</v>
      </c>
      <c r="D73" s="15"/>
      <c r="E73" s="15"/>
      <c r="F73" s="15"/>
    </row>
    <row r="74" spans="1:6" x14ac:dyDescent="0.2">
      <c r="A74" s="1" t="s">
        <v>145</v>
      </c>
      <c r="B74" s="13">
        <v>9.1739999999999995</v>
      </c>
      <c r="C74" s="14" t="s">
        <v>910</v>
      </c>
      <c r="D74" s="15"/>
      <c r="E74" s="15"/>
      <c r="F74" s="15"/>
    </row>
    <row r="75" spans="1:6" x14ac:dyDescent="0.2">
      <c r="A75" s="1" t="s">
        <v>147</v>
      </c>
      <c r="B75" s="13">
        <v>9.4429999999999996</v>
      </c>
      <c r="C75" s="14" t="s">
        <v>911</v>
      </c>
      <c r="D75" s="15"/>
      <c r="E75" s="15"/>
      <c r="F75" s="15"/>
    </row>
    <row r="76" spans="1:6" x14ac:dyDescent="0.2">
      <c r="A76" s="1" t="s">
        <v>149</v>
      </c>
      <c r="B76" s="13">
        <v>9.7119999999999997</v>
      </c>
      <c r="C76" s="14" t="s">
        <v>461</v>
      </c>
      <c r="D76" s="15"/>
      <c r="E76" s="15"/>
      <c r="F76" s="15"/>
    </row>
    <row r="77" spans="1:6" x14ac:dyDescent="0.2">
      <c r="A77" s="1" t="s">
        <v>151</v>
      </c>
      <c r="B77" s="13">
        <v>9.9890000000000008</v>
      </c>
      <c r="C77" s="14" t="s">
        <v>912</v>
      </c>
      <c r="D77" s="15"/>
      <c r="E77" s="15"/>
      <c r="F77" s="15"/>
    </row>
    <row r="78" spans="1:6" x14ac:dyDescent="0.2">
      <c r="A78" s="1" t="s">
        <v>153</v>
      </c>
      <c r="B78" s="13">
        <v>10.266999999999999</v>
      </c>
      <c r="C78" s="14" t="s">
        <v>913</v>
      </c>
      <c r="D78" s="15"/>
      <c r="E78" s="15"/>
      <c r="F78" s="15"/>
    </row>
    <row r="79" spans="1:6" x14ac:dyDescent="0.2">
      <c r="A79" s="1" t="s">
        <v>467</v>
      </c>
      <c r="B79" s="13">
        <v>10.551</v>
      </c>
      <c r="C79" s="14" t="s">
        <v>914</v>
      </c>
      <c r="D79" s="15">
        <v>1.05876E-4</v>
      </c>
      <c r="E79" s="15" t="s">
        <v>915</v>
      </c>
      <c r="F79" s="15"/>
    </row>
    <row r="80" spans="1:6" x14ac:dyDescent="0.2">
      <c r="A80" s="1" t="s">
        <v>157</v>
      </c>
      <c r="B80" s="13">
        <v>10.837999999999999</v>
      </c>
      <c r="C80" s="14" t="s">
        <v>916</v>
      </c>
      <c r="D80" s="15"/>
      <c r="E80" s="15"/>
      <c r="F80" s="15"/>
    </row>
    <row r="81" spans="1:6" x14ac:dyDescent="0.2">
      <c r="A81" s="1" t="s">
        <v>159</v>
      </c>
      <c r="B81" s="13">
        <v>12.968</v>
      </c>
      <c r="C81" s="14" t="s">
        <v>917</v>
      </c>
      <c r="D81" s="15"/>
      <c r="E81" s="15"/>
      <c r="F81" s="15"/>
    </row>
    <row r="82" spans="1:6" x14ac:dyDescent="0.2">
      <c r="A82" s="1" t="s">
        <v>161</v>
      </c>
      <c r="B82" s="2">
        <v>13.616</v>
      </c>
      <c r="C82" s="14" t="s">
        <v>918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C1641-2696-433C-B67B-1C71B3DA234B}">
  <dimension ref="B2:M83"/>
  <sheetViews>
    <sheetView tabSelected="1" workbookViewId="0">
      <selection activeCell="B4" sqref="B4"/>
    </sheetView>
  </sheetViews>
  <sheetFormatPr defaultRowHeight="11.25" x14ac:dyDescent="0.2"/>
  <cols>
    <col min="1" max="1" width="9.140625" style="20"/>
    <col min="2" max="2" width="19.28515625" style="20" bestFit="1" customWidth="1"/>
    <col min="3" max="12" width="13.28515625" style="20" bestFit="1" customWidth="1"/>
    <col min="13" max="13" width="17" style="20" bestFit="1" customWidth="1"/>
    <col min="14" max="16384" width="9.140625" style="20"/>
  </cols>
  <sheetData>
    <row r="2" spans="2:13" x14ac:dyDescent="0.2">
      <c r="B2" s="20" t="str">
        <f>'1'!F1</f>
        <v>Descrição</v>
      </c>
      <c r="C2" s="20" t="str">
        <f>'1'!G1</f>
        <v>Amostra bulk 1</v>
      </c>
      <c r="D2" s="21" t="str">
        <f>'2'!G1</f>
        <v>Amostra bulk 2</v>
      </c>
      <c r="E2" s="21" t="str">
        <f>'3'!G1</f>
        <v>Amostra bulk 3</v>
      </c>
      <c r="F2" s="21" t="str">
        <f>'4'!G1</f>
        <v>Amostra bulk 4</v>
      </c>
      <c r="G2" s="21" t="str">
        <f>'5'!G1</f>
        <v>Amostra bulk 5</v>
      </c>
      <c r="H2" s="21" t="str">
        <f>'6'!G1</f>
        <v>Amostra bulk 6</v>
      </c>
      <c r="I2" s="21" t="str">
        <f>'7'!G1</f>
        <v>Amostra bulk 7</v>
      </c>
      <c r="J2" s="21" t="str">
        <f>'8'!G1</f>
        <v>Amostra bulk 8</v>
      </c>
      <c r="K2" s="21" t="str">
        <f>'9'!G1</f>
        <v>Amostra bulk 9</v>
      </c>
      <c r="L2" s="21" t="str">
        <f>'10'!G1</f>
        <v>Amostra bulk 10</v>
      </c>
      <c r="M2" s="21" t="str">
        <f>'11'!G1</f>
        <v>Amostra bulk 11</v>
      </c>
    </row>
    <row r="3" spans="2:13" x14ac:dyDescent="0.2">
      <c r="B3" s="20" t="str">
        <f>'1'!F2</f>
        <v>Local</v>
      </c>
      <c r="C3" s="20" t="str">
        <f>'1'!G2</f>
        <v>Estação Paracatu</v>
      </c>
      <c r="D3" s="21" t="str">
        <f>'2'!G2</f>
        <v>Obra Reassentamento</v>
      </c>
      <c r="E3" s="21" t="str">
        <f>'3'!G2</f>
        <v>Material Afetado</v>
      </c>
      <c r="F3" s="21" t="str">
        <f>'4'!G2</f>
        <v>Via não pavimentada</v>
      </c>
      <c r="G3" s="21" t="str">
        <f>'5'!G2</f>
        <v>Solo Intacto</v>
      </c>
      <c r="H3" s="21" t="str">
        <f>'6'!G2</f>
        <v>Estação Gesteira</v>
      </c>
      <c r="I3" s="21" t="str">
        <f>'7'!G2</f>
        <v>Estação Centro</v>
      </c>
      <c r="J3" s="21" t="str">
        <f>'8'!G2</f>
        <v>Estação Volta da Capela</v>
      </c>
      <c r="K3" s="21" t="str">
        <f>'9'!G2</f>
        <v>Parque de Exposições</v>
      </c>
      <c r="L3" s="21" t="str">
        <f>'10'!G2</f>
        <v>Margem Esquerda</v>
      </c>
      <c r="M3" s="21" t="str">
        <f>'11'!G2</f>
        <v>Estação Novo Soberbo</v>
      </c>
    </row>
    <row r="4" spans="2:13" x14ac:dyDescent="0.2">
      <c r="C4" s="20" t="str">
        <f>'1'!G3</f>
        <v>Paracatu</v>
      </c>
      <c r="D4" s="21" t="str">
        <f>'2'!G3</f>
        <v>Paracatu</v>
      </c>
      <c r="E4" s="21" t="str">
        <f>'3'!G3</f>
        <v>Paracatu</v>
      </c>
      <c r="F4" s="21" t="str">
        <f>'4'!G3</f>
        <v>Gesteira</v>
      </c>
      <c r="G4" s="21" t="str">
        <f>'5'!G3</f>
        <v>Gesteira</v>
      </c>
      <c r="H4" s="21" t="str">
        <f>'6'!G3</f>
        <v>Gesteira</v>
      </c>
      <c r="I4" s="21" t="str">
        <f>'7'!G3</f>
        <v>Barra Longa</v>
      </c>
      <c r="J4" s="21" t="str">
        <f>'8'!G3</f>
        <v>Barra Longa</v>
      </c>
      <c r="K4" s="21" t="str">
        <f>'9'!G3</f>
        <v>Barra Longa</v>
      </c>
      <c r="L4" s="21" t="str">
        <f>'10'!G3</f>
        <v>Barra Longa</v>
      </c>
      <c r="M4" s="21" t="str">
        <f>'11'!G3</f>
        <v>Sta Cruz do Escalvado</v>
      </c>
    </row>
    <row r="5" spans="2:13" x14ac:dyDescent="0.2">
      <c r="B5" s="20" t="str">
        <f>'1'!F4</f>
        <v>Período de Coleta</v>
      </c>
      <c r="C5" s="22">
        <f>'1'!G4</f>
        <v>44414</v>
      </c>
      <c r="D5" s="22">
        <f>'2'!G4</f>
        <v>44413</v>
      </c>
      <c r="E5" s="22">
        <f>'3'!G4</f>
        <v>44414</v>
      </c>
      <c r="F5" s="22">
        <f>'4'!G4</f>
        <v>44414</v>
      </c>
      <c r="G5" s="22">
        <f>'5'!G4</f>
        <v>44414</v>
      </c>
      <c r="H5" s="22">
        <f>'6'!G4</f>
        <v>44414</v>
      </c>
      <c r="I5" s="22">
        <f>'7'!G4</f>
        <v>44417</v>
      </c>
      <c r="J5" s="22">
        <f>'8'!G4</f>
        <v>44417</v>
      </c>
      <c r="K5" s="22">
        <f>'9'!G4</f>
        <v>44417</v>
      </c>
      <c r="L5" s="22">
        <f>'10'!G4</f>
        <v>44417</v>
      </c>
      <c r="M5" s="22">
        <f>'11'!G4</f>
        <v>44410</v>
      </c>
    </row>
    <row r="6" spans="2:13" x14ac:dyDescent="0.2">
      <c r="B6" s="20" t="str">
        <f>'1'!F5</f>
        <v>Fração PM</v>
      </c>
      <c r="C6" s="20" t="str">
        <f>'1'!G5</f>
        <v>PM10</v>
      </c>
      <c r="D6" s="21" t="str">
        <f>'2'!G5</f>
        <v>PM10</v>
      </c>
      <c r="E6" s="21" t="str">
        <f>'3'!G5</f>
        <v>PM10</v>
      </c>
      <c r="F6" s="21" t="str">
        <f>'4'!G5</f>
        <v>PM10</v>
      </c>
      <c r="G6" s="21" t="str">
        <f>'5'!G5</f>
        <v>PM10</v>
      </c>
      <c r="H6" s="21" t="str">
        <f>'6'!G5</f>
        <v>PM10</v>
      </c>
      <c r="I6" s="21" t="str">
        <f>'7'!G5</f>
        <v>PM10</v>
      </c>
      <c r="J6" s="21" t="str">
        <f>'8'!G5</f>
        <v>PM10</v>
      </c>
      <c r="K6" s="21" t="str">
        <f>'9'!G5</f>
        <v>PM10</v>
      </c>
      <c r="L6" s="21" t="str">
        <f>'10'!G5</f>
        <v>PM10</v>
      </c>
      <c r="M6" s="21" t="str">
        <f>'11'!G5</f>
        <v>PM10</v>
      </c>
    </row>
    <row r="7" spans="2:13" x14ac:dyDescent="0.2">
      <c r="B7" s="20" t="s">
        <v>937</v>
      </c>
      <c r="C7" s="20">
        <v>1</v>
      </c>
      <c r="D7" s="20">
        <v>2</v>
      </c>
      <c r="E7" s="20">
        <v>3</v>
      </c>
      <c r="F7" s="20">
        <v>4</v>
      </c>
      <c r="G7" s="20">
        <v>5</v>
      </c>
      <c r="H7" s="20">
        <v>6</v>
      </c>
      <c r="I7" s="20">
        <v>7</v>
      </c>
      <c r="J7" s="20">
        <v>8</v>
      </c>
      <c r="K7" s="20">
        <v>9</v>
      </c>
      <c r="L7" s="20">
        <v>10</v>
      </c>
      <c r="M7" s="20">
        <v>11</v>
      </c>
    </row>
    <row r="8" spans="2:13" x14ac:dyDescent="0.2">
      <c r="B8" s="20" t="str">
        <f>'1'!A10</f>
        <v>* O   ----------------------</v>
      </c>
      <c r="C8" s="23">
        <f>'1'!D10</f>
        <v>0.38018999999999997</v>
      </c>
      <c r="D8" s="23">
        <f>'2'!D10</f>
        <v>0.50116000000000005</v>
      </c>
      <c r="E8" s="23">
        <f>'3'!D10</f>
        <v>0.33205000000000001</v>
      </c>
      <c r="F8" s="23">
        <f>'4'!D10</f>
        <v>0.41100999999999999</v>
      </c>
      <c r="G8" s="23">
        <f>'5'!D10</f>
        <v>0.49878</v>
      </c>
      <c r="H8" s="23">
        <f>'6'!D10</f>
        <v>0.49109000000000003</v>
      </c>
      <c r="I8" s="23">
        <f>'7'!D10</f>
        <v>0.44113000000000002</v>
      </c>
      <c r="J8" s="23">
        <f>'8'!D10</f>
        <v>0.47566999999999998</v>
      </c>
      <c r="K8" s="23">
        <f>'9'!D10</f>
        <v>0.41965999999999998</v>
      </c>
      <c r="L8" s="23">
        <f>'10'!D10</f>
        <v>0.45666000000000001</v>
      </c>
      <c r="M8" s="23">
        <f>'11'!D10</f>
        <v>0.42853000000000002</v>
      </c>
    </row>
    <row r="9" spans="2:13" x14ac:dyDescent="0.2">
      <c r="B9" s="20" t="str">
        <f>'1'!A11</f>
        <v>Sodium</v>
      </c>
      <c r="C9" s="23">
        <f>'1'!D11</f>
        <v>4.45E-3</v>
      </c>
      <c r="D9" s="23">
        <f>'2'!D11</f>
        <v>0</v>
      </c>
      <c r="E9" s="23">
        <f>'3'!D11</f>
        <v>0</v>
      </c>
      <c r="F9" s="23">
        <f>'4'!D11</f>
        <v>7.5399999999999998E-3</v>
      </c>
      <c r="G9" s="23">
        <f>'5'!D11</f>
        <v>0</v>
      </c>
      <c r="H9" s="23">
        <f>'6'!D11</f>
        <v>0</v>
      </c>
      <c r="I9" s="23">
        <f>'7'!D11</f>
        <v>8.6800000000000002E-3</v>
      </c>
      <c r="J9" s="23">
        <f>'8'!D11</f>
        <v>0</v>
      </c>
      <c r="K9" s="23">
        <f>'9'!D11</f>
        <v>1.009E-2</v>
      </c>
      <c r="L9" s="23">
        <f>'10'!D11</f>
        <v>0</v>
      </c>
      <c r="M9" s="23">
        <f>'11'!D11</f>
        <v>4.5500000000000002E-3</v>
      </c>
    </row>
    <row r="10" spans="2:13" x14ac:dyDescent="0.2">
      <c r="B10" s="20" t="str">
        <f>'1'!A12</f>
        <v>Magnesium</v>
      </c>
      <c r="C10" s="23">
        <f>'1'!D12</f>
        <v>6.8199999999999997E-3</v>
      </c>
      <c r="D10" s="23">
        <f>'2'!D12</f>
        <v>2.0200000000000001E-3</v>
      </c>
      <c r="E10" s="23">
        <f>'3'!D12</f>
        <v>0</v>
      </c>
      <c r="F10" s="23">
        <f>'4'!D12</f>
        <v>1.227E-2</v>
      </c>
      <c r="G10" s="23">
        <f>'5'!D12</f>
        <v>5.5799999999999999E-3</v>
      </c>
      <c r="H10" s="23">
        <f>'6'!D12</f>
        <v>3.9899999999999996E-3</v>
      </c>
      <c r="I10" s="23">
        <f>'7'!D12</f>
        <v>9.8200000000000006E-3</v>
      </c>
      <c r="J10" s="23">
        <f>'8'!D12</f>
        <v>5.6100000000000004E-3</v>
      </c>
      <c r="K10" s="23">
        <f>'9'!D12</f>
        <v>7.6600000000000001E-3</v>
      </c>
      <c r="L10" s="23">
        <f>'10'!D12</f>
        <v>5.1799999999999997E-3</v>
      </c>
      <c r="M10" s="23">
        <f>'11'!D12</f>
        <v>1.174E-2</v>
      </c>
    </row>
    <row r="11" spans="2:13" x14ac:dyDescent="0.2">
      <c r="B11" s="20" t="str">
        <f>'1'!A13</f>
        <v>Aluminium</v>
      </c>
      <c r="C11" s="23">
        <f>'1'!D13</f>
        <v>0.12529000000000001</v>
      </c>
      <c r="D11" s="23">
        <f>'2'!D13</f>
        <v>0.20488999999999999</v>
      </c>
      <c r="E11" s="23">
        <f>'3'!D13</f>
        <v>8.9179999999999995E-2</v>
      </c>
      <c r="F11" s="23">
        <f>'4'!D13</f>
        <v>0.15160999999999999</v>
      </c>
      <c r="G11" s="23">
        <f>'5'!D13</f>
        <v>0.18154999999999999</v>
      </c>
      <c r="H11" s="23">
        <f>'6'!D13</f>
        <v>0.17732999999999999</v>
      </c>
      <c r="I11" s="23">
        <f>'7'!D13</f>
        <v>0.13328999999999999</v>
      </c>
      <c r="J11" s="23">
        <f>'8'!D13</f>
        <v>0.17230000000000001</v>
      </c>
      <c r="K11" s="23">
        <f>'9'!D13</f>
        <v>0.14258999999999999</v>
      </c>
      <c r="L11" s="23">
        <f>'10'!D13</f>
        <v>0.16850000000000001</v>
      </c>
      <c r="M11" s="23">
        <f>'11'!D13</f>
        <v>0.15373999999999999</v>
      </c>
    </row>
    <row r="12" spans="2:13" x14ac:dyDescent="0.2">
      <c r="B12" s="20" t="str">
        <f>'1'!A14</f>
        <v>Silicon</v>
      </c>
      <c r="C12" s="23">
        <f>'1'!D14</f>
        <v>0.24948999999999999</v>
      </c>
      <c r="D12" s="23">
        <f>'2'!D14</f>
        <v>0.19838</v>
      </c>
      <c r="E12" s="23">
        <f>'3'!D14</f>
        <v>0.27755999999999997</v>
      </c>
      <c r="F12" s="23">
        <f>'4'!D14</f>
        <v>0.21546999999999999</v>
      </c>
      <c r="G12" s="23">
        <f>'5'!D14</f>
        <v>0.22289999999999999</v>
      </c>
      <c r="H12" s="23">
        <f>'6'!D14</f>
        <v>0.20379</v>
      </c>
      <c r="I12" s="23">
        <f>'7'!D14</f>
        <v>0.25968000000000002</v>
      </c>
      <c r="J12" s="23">
        <f>'8'!D14</f>
        <v>0.22806000000000001</v>
      </c>
      <c r="K12" s="23">
        <f>'9'!D14</f>
        <v>0.26053999999999999</v>
      </c>
      <c r="L12" s="23">
        <f>'10'!D14</f>
        <v>0.23430999999999999</v>
      </c>
      <c r="M12" s="23">
        <f>'11'!D14</f>
        <v>0.23709</v>
      </c>
    </row>
    <row r="13" spans="2:13" x14ac:dyDescent="0.2">
      <c r="B13" s="20" t="str">
        <f>'1'!A15</f>
        <v>Phosphorus</v>
      </c>
      <c r="C13" s="23">
        <f>'1'!D15</f>
        <v>7.7490399999999998E-4</v>
      </c>
      <c r="D13" s="23">
        <f>'2'!D15</f>
        <v>1.1100000000000001E-3</v>
      </c>
      <c r="E13" s="23">
        <f>'3'!D15</f>
        <v>1.1900000000000001E-3</v>
      </c>
      <c r="F13" s="23">
        <f>'4'!D15</f>
        <v>1.5900000000000001E-3</v>
      </c>
      <c r="G13" s="23">
        <f>'5'!D15</f>
        <v>1.4300000000000001E-3</v>
      </c>
      <c r="H13" s="23">
        <f>'6'!D15</f>
        <v>1.8799999999999999E-3</v>
      </c>
      <c r="I13" s="23">
        <f>'7'!D15</f>
        <v>1.8500000000000001E-3</v>
      </c>
      <c r="J13" s="23">
        <f>'8'!D15</f>
        <v>1.3600000000000001E-3</v>
      </c>
      <c r="K13" s="23">
        <f>'9'!D15</f>
        <v>9.5496700000000003E-4</v>
      </c>
      <c r="L13" s="23">
        <f>'10'!D15</f>
        <v>8.6338699999999997E-4</v>
      </c>
      <c r="M13" s="23">
        <f>'11'!D15</f>
        <v>4.5799999999999999E-3</v>
      </c>
    </row>
    <row r="14" spans="2:13" x14ac:dyDescent="0.2">
      <c r="B14" s="20" t="str">
        <f>'1'!A16</f>
        <v>Sulphur</v>
      </c>
      <c r="C14" s="23">
        <f>'1'!D16</f>
        <v>1.7099999999999999E-3</v>
      </c>
      <c r="D14" s="23">
        <f>'2'!D16</f>
        <v>6.8322700000000001E-4</v>
      </c>
      <c r="E14" s="23">
        <f>'3'!D16</f>
        <v>2.3E-3</v>
      </c>
      <c r="F14" s="23">
        <f>'4'!D16</f>
        <v>2.2599999999999999E-3</v>
      </c>
      <c r="G14" s="23">
        <f>'5'!D16</f>
        <v>6.6671000000000005E-4</v>
      </c>
      <c r="H14" s="23">
        <f>'6'!D16</f>
        <v>1.6900000000000001E-3</v>
      </c>
      <c r="I14" s="23">
        <f>'7'!D16</f>
        <v>2.7000000000000001E-3</v>
      </c>
      <c r="J14" s="23">
        <f>'8'!D16</f>
        <v>3.7427599999999999E-4</v>
      </c>
      <c r="K14" s="23">
        <f>'9'!D16</f>
        <v>2.0899999999999998E-3</v>
      </c>
      <c r="L14" s="23">
        <f>'10'!D16</f>
        <v>1.1999999999999999E-3</v>
      </c>
      <c r="M14" s="23">
        <f>'11'!D16</f>
        <v>1.3699999999999999E-3</v>
      </c>
    </row>
    <row r="15" spans="2:13" x14ac:dyDescent="0.2">
      <c r="B15" s="20" t="str">
        <f>'1'!A17</f>
        <v>Chlorine</v>
      </c>
      <c r="C15" s="23">
        <f>'1'!D17</f>
        <v>1.0499999999999999E-3</v>
      </c>
      <c r="D15" s="23">
        <f>'2'!D17</f>
        <v>0</v>
      </c>
      <c r="E15" s="23">
        <f>'3'!D17</f>
        <v>3.2423800000000002E-4</v>
      </c>
      <c r="F15" s="23">
        <f>'4'!D17</f>
        <v>9.9335999999999999E-4</v>
      </c>
      <c r="G15" s="23">
        <f>'5'!D17</f>
        <v>4.9567600000000002E-4</v>
      </c>
      <c r="H15" s="23">
        <f>'6'!D17</f>
        <v>1.1100000000000001E-3</v>
      </c>
      <c r="I15" s="23">
        <f>'7'!D17</f>
        <v>1.32E-3</v>
      </c>
      <c r="J15" s="23">
        <f>'8'!D17</f>
        <v>2.6736899999999999E-4</v>
      </c>
      <c r="K15" s="23">
        <f>'9'!D17</f>
        <v>5.0173299999999998E-4</v>
      </c>
      <c r="L15" s="23">
        <f>'10'!D17</f>
        <v>8.56455E-4</v>
      </c>
      <c r="M15" s="23">
        <f>'11'!D17</f>
        <v>4.57286E-4</v>
      </c>
    </row>
    <row r="16" spans="2:13" x14ac:dyDescent="0.2">
      <c r="B16" s="20" t="str">
        <f>'1'!A18</f>
        <v>Potassium</v>
      </c>
      <c r="C16" s="23">
        <f>'1'!D18</f>
        <v>1.068E-2</v>
      </c>
      <c r="D16" s="23">
        <f>'2'!D18</f>
        <v>3.32E-3</v>
      </c>
      <c r="E16" s="23">
        <f>'3'!D18</f>
        <v>5.5500000000000002E-3</v>
      </c>
      <c r="F16" s="23">
        <f>'4'!D18</f>
        <v>1.0919999999999999E-2</v>
      </c>
      <c r="G16" s="23">
        <f>'5'!D18</f>
        <v>6.7099999999999998E-3</v>
      </c>
      <c r="H16" s="23">
        <f>'6'!D18</f>
        <v>5.0200000000000002E-3</v>
      </c>
      <c r="I16" s="23">
        <f>'7'!D18</f>
        <v>1.738E-2</v>
      </c>
      <c r="J16" s="23">
        <f>'8'!D18</f>
        <v>9.4900000000000002E-3</v>
      </c>
      <c r="K16" s="23">
        <f>'9'!D18</f>
        <v>1.427E-2</v>
      </c>
      <c r="L16" s="23">
        <f>'10'!D18</f>
        <v>9.3699999999999999E-3</v>
      </c>
      <c r="M16" s="23">
        <f>'11'!D18</f>
        <v>1.0359999999999999E-2</v>
      </c>
    </row>
    <row r="17" spans="2:13" x14ac:dyDescent="0.2">
      <c r="B17" s="20" t="str">
        <f>'1'!A19</f>
        <v>Calcium</v>
      </c>
      <c r="C17" s="23">
        <f>'1'!D19</f>
        <v>5.4900000000000001E-3</v>
      </c>
      <c r="D17" s="23">
        <f>'2'!D19</f>
        <v>2.16E-3</v>
      </c>
      <c r="E17" s="23">
        <f>'3'!D19</f>
        <v>5.4200000000000003E-3</v>
      </c>
      <c r="F17" s="23">
        <f>'4'!D19</f>
        <v>1.7090000000000001E-2</v>
      </c>
      <c r="G17" s="23">
        <f>'5'!D19</f>
        <v>2.81E-3</v>
      </c>
      <c r="H17" s="23">
        <f>'6'!D19</f>
        <v>3.4119999999999998E-2</v>
      </c>
      <c r="I17" s="23">
        <f>'7'!D19</f>
        <v>2.9159999999999998E-2</v>
      </c>
      <c r="J17" s="23">
        <f>'8'!D19</f>
        <v>7.0400000000000003E-3</v>
      </c>
      <c r="K17" s="23">
        <f>'9'!D19</f>
        <v>2.648E-2</v>
      </c>
      <c r="L17" s="23">
        <f>'10'!D19</f>
        <v>5.4900000000000001E-3</v>
      </c>
      <c r="M17" s="23">
        <f>'11'!D19</f>
        <v>2.078E-2</v>
      </c>
    </row>
    <row r="18" spans="2:13" x14ac:dyDescent="0.2">
      <c r="B18" s="20" t="str">
        <f>'1'!A20</f>
        <v>Sc</v>
      </c>
      <c r="C18" s="23">
        <f>'1'!D20</f>
        <v>0</v>
      </c>
      <c r="D18" s="23">
        <f>'2'!D20</f>
        <v>0</v>
      </c>
      <c r="E18" s="23">
        <f>'3'!D20</f>
        <v>0</v>
      </c>
      <c r="F18" s="23">
        <f>'4'!D20</f>
        <v>0</v>
      </c>
      <c r="G18" s="23">
        <f>'5'!D20</f>
        <v>0</v>
      </c>
      <c r="H18" s="23">
        <f>'6'!D20</f>
        <v>0</v>
      </c>
      <c r="I18" s="23">
        <f>'7'!D20</f>
        <v>0</v>
      </c>
      <c r="J18" s="23">
        <f>'8'!D20</f>
        <v>0</v>
      </c>
      <c r="K18" s="23">
        <f>'9'!D20</f>
        <v>0</v>
      </c>
      <c r="L18" s="23">
        <f>'10'!D20</f>
        <v>0</v>
      </c>
      <c r="M18" s="23">
        <f>'11'!D20</f>
        <v>0</v>
      </c>
    </row>
    <row r="19" spans="2:13" x14ac:dyDescent="0.2">
      <c r="B19" s="20" t="str">
        <f>'1'!A21</f>
        <v>Titanium</v>
      </c>
      <c r="C19" s="23">
        <f>'1'!D21</f>
        <v>2.3999999999999998E-3</v>
      </c>
      <c r="D19" s="23">
        <f>'2'!D21</f>
        <v>8.1499999999999993E-3</v>
      </c>
      <c r="E19" s="23">
        <f>'3'!D21</f>
        <v>1.5299999999999999E-3</v>
      </c>
      <c r="F19" s="23">
        <f>'4'!D21</f>
        <v>5.2599999999999999E-3</v>
      </c>
      <c r="G19" s="23">
        <f>'5'!D21</f>
        <v>6.0899999999999999E-3</v>
      </c>
      <c r="H19" s="23">
        <f>'6'!D21</f>
        <v>5.77E-3</v>
      </c>
      <c r="I19" s="23">
        <f>'7'!D21</f>
        <v>6.5700000000000003E-3</v>
      </c>
      <c r="J19" s="23">
        <f>'8'!D21</f>
        <v>6.8100000000000001E-3</v>
      </c>
      <c r="K19" s="23">
        <f>'9'!D21</f>
        <v>5.4799999999999996E-3</v>
      </c>
      <c r="L19" s="23">
        <f>'10'!D21</f>
        <v>6.11E-3</v>
      </c>
      <c r="M19" s="23">
        <f>'11'!D21</f>
        <v>8.6599999999999993E-3</v>
      </c>
    </row>
    <row r="20" spans="2:13" x14ac:dyDescent="0.2">
      <c r="B20" s="20" t="str">
        <f>'1'!A22</f>
        <v>V</v>
      </c>
      <c r="C20" s="23">
        <f>'1'!D22</f>
        <v>0</v>
      </c>
      <c r="D20" s="23">
        <f>'2'!D22</f>
        <v>0</v>
      </c>
      <c r="E20" s="23">
        <f>'3'!D22</f>
        <v>0</v>
      </c>
      <c r="F20" s="23">
        <f>'4'!D22</f>
        <v>0</v>
      </c>
      <c r="G20" s="23">
        <f>'5'!D22</f>
        <v>0</v>
      </c>
      <c r="H20" s="23">
        <f>'6'!D22</f>
        <v>0</v>
      </c>
      <c r="I20" s="23">
        <f>'7'!D22</f>
        <v>0</v>
      </c>
      <c r="J20" s="23">
        <f>'8'!D22</f>
        <v>0</v>
      </c>
      <c r="K20" s="23">
        <f>'9'!D22</f>
        <v>0</v>
      </c>
      <c r="L20" s="23">
        <f>'10'!D22</f>
        <v>0</v>
      </c>
      <c r="M20" s="23">
        <f>'11'!D22</f>
        <v>0</v>
      </c>
    </row>
    <row r="21" spans="2:13" x14ac:dyDescent="0.2">
      <c r="B21" s="20" t="str">
        <f>'1'!A23</f>
        <v>Cr</v>
      </c>
      <c r="C21" s="23">
        <f>'1'!D23</f>
        <v>0</v>
      </c>
      <c r="D21" s="23">
        <f>'2'!D23</f>
        <v>1.1570600000000001E-4</v>
      </c>
      <c r="E21" s="23">
        <f>'3'!D23</f>
        <v>0</v>
      </c>
      <c r="F21" s="23">
        <f>'4'!D23</f>
        <v>1.0971E-4</v>
      </c>
      <c r="G21" s="23">
        <f>'5'!D23</f>
        <v>1.23368E-4</v>
      </c>
      <c r="H21" s="23">
        <f>'6'!D23</f>
        <v>0</v>
      </c>
      <c r="I21" s="23">
        <f>'7'!D23</f>
        <v>0</v>
      </c>
      <c r="J21" s="23">
        <f>'8'!D23</f>
        <v>0</v>
      </c>
      <c r="K21" s="23">
        <f>'9'!D23</f>
        <v>0</v>
      </c>
      <c r="L21" s="23">
        <f>'10'!D23</f>
        <v>9.2528000000000006E-5</v>
      </c>
      <c r="M21" s="23">
        <f>'11'!D23</f>
        <v>9.1868999999999997E-5</v>
      </c>
    </row>
    <row r="22" spans="2:13" x14ac:dyDescent="0.2">
      <c r="B22" s="20" t="str">
        <f>'1'!A24</f>
        <v>Manganese</v>
      </c>
      <c r="C22" s="23">
        <f>'1'!D24</f>
        <v>6.7204400000000001E-4</v>
      </c>
      <c r="D22" s="23">
        <f>'2'!D24</f>
        <v>3.0477999999999999E-4</v>
      </c>
      <c r="E22" s="23">
        <f>'3'!D24</f>
        <v>6.10112E-4</v>
      </c>
      <c r="F22" s="23">
        <f>'4'!D24</f>
        <v>5.2395600000000001E-4</v>
      </c>
      <c r="G22" s="23">
        <f>'5'!D24</f>
        <v>1.2999999999999999E-3</v>
      </c>
      <c r="H22" s="23">
        <f>'6'!D24</f>
        <v>6.6357099999999995E-4</v>
      </c>
      <c r="I22" s="23">
        <f>'7'!D24</f>
        <v>9.861990000000001E-4</v>
      </c>
      <c r="J22" s="23">
        <f>'8'!D24</f>
        <v>9.1142100000000004E-4</v>
      </c>
      <c r="K22" s="23">
        <f>'9'!D24</f>
        <v>7.9483699999999995E-4</v>
      </c>
      <c r="L22" s="23">
        <f>'10'!D24</f>
        <v>4.6299200000000002E-4</v>
      </c>
      <c r="M22" s="23">
        <f>'11'!D24</f>
        <v>6.9300000000000004E-3</v>
      </c>
    </row>
    <row r="23" spans="2:13" x14ac:dyDescent="0.2">
      <c r="B23" s="20" t="str">
        <f>'1'!A25</f>
        <v>Iron</v>
      </c>
      <c r="C23" s="23">
        <f>'1'!D25</f>
        <v>0.21082999999999999</v>
      </c>
      <c r="D23" s="23">
        <f>'2'!D25</f>
        <v>7.7399999999999997E-2</v>
      </c>
      <c r="E23" s="23">
        <f>'3'!D25</f>
        <v>0.28427000000000002</v>
      </c>
      <c r="F23" s="23">
        <f>'4'!D25</f>
        <v>0.16305</v>
      </c>
      <c r="G23" s="23">
        <f>'5'!D25</f>
        <v>7.1099999999999997E-2</v>
      </c>
      <c r="H23" s="23">
        <f>'6'!D25</f>
        <v>7.288E-2</v>
      </c>
      <c r="I23" s="23">
        <f>'7'!D25</f>
        <v>8.6470000000000005E-2</v>
      </c>
      <c r="J23" s="23">
        <f>'8'!D25</f>
        <v>9.1630000000000003E-2</v>
      </c>
      <c r="K23" s="23">
        <f>'9'!D25</f>
        <v>0.10842</v>
      </c>
      <c r="L23" s="23">
        <f>'10'!D25</f>
        <v>0.11051999999999999</v>
      </c>
      <c r="M23" s="23">
        <f>'11'!D25</f>
        <v>0.1104</v>
      </c>
    </row>
    <row r="24" spans="2:13" x14ac:dyDescent="0.2">
      <c r="B24" s="20" t="str">
        <f>'1'!A26</f>
        <v>Co</v>
      </c>
      <c r="C24" s="23">
        <f>'1'!D26</f>
        <v>0</v>
      </c>
      <c r="D24" s="23">
        <f>'2'!D26</f>
        <v>0</v>
      </c>
      <c r="E24" s="23">
        <f>'3'!D26</f>
        <v>0</v>
      </c>
      <c r="F24" s="23">
        <f>'4'!D26</f>
        <v>0</v>
      </c>
      <c r="G24" s="23">
        <f>'5'!D26</f>
        <v>0</v>
      </c>
      <c r="H24" s="23">
        <f>'6'!D26</f>
        <v>0</v>
      </c>
      <c r="I24" s="23">
        <f>'7'!D26</f>
        <v>0</v>
      </c>
      <c r="J24" s="23">
        <f>'8'!D26</f>
        <v>0</v>
      </c>
      <c r="K24" s="23">
        <f>'9'!D26</f>
        <v>0</v>
      </c>
      <c r="L24" s="23">
        <f>'10'!D26</f>
        <v>0</v>
      </c>
      <c r="M24" s="23">
        <f>'11'!D26</f>
        <v>0</v>
      </c>
    </row>
    <row r="25" spans="2:13" x14ac:dyDescent="0.2">
      <c r="B25" s="20" t="str">
        <f>'1'!A27</f>
        <v>Ni</v>
      </c>
      <c r="C25" s="23">
        <f>'1'!D27</f>
        <v>0</v>
      </c>
      <c r="D25" s="23">
        <f>'2'!D27</f>
        <v>1.6875E-5</v>
      </c>
      <c r="E25" s="23">
        <f>'3'!D27</f>
        <v>0</v>
      </c>
      <c r="F25" s="23">
        <f>'4'!D27</f>
        <v>0</v>
      </c>
      <c r="G25" s="23">
        <f>'5'!D27</f>
        <v>6.8724000000000001E-5</v>
      </c>
      <c r="H25" s="23">
        <f>'6'!D27</f>
        <v>2.671E-5</v>
      </c>
      <c r="I25" s="23">
        <f>'7'!D27</f>
        <v>2.1752000000000001E-5</v>
      </c>
      <c r="J25" s="23">
        <f>'8'!D27</f>
        <v>2.0769999999999999E-5</v>
      </c>
      <c r="K25" s="23">
        <f>'9'!D27</f>
        <v>0</v>
      </c>
      <c r="L25" s="23">
        <f>'10'!D27</f>
        <v>2.9850999999999999E-5</v>
      </c>
      <c r="M25" s="23">
        <f>'11'!D27</f>
        <v>3.7564000000000002E-5</v>
      </c>
    </row>
    <row r="26" spans="2:13" x14ac:dyDescent="0.2">
      <c r="B26" s="20" t="str">
        <f>'1'!A28</f>
        <v>Cu</v>
      </c>
      <c r="C26" s="23">
        <f>'1'!D28</f>
        <v>0</v>
      </c>
      <c r="D26" s="23">
        <f>'2'!D28</f>
        <v>3.1007999999999999E-5</v>
      </c>
      <c r="E26" s="23">
        <f>'3'!D28</f>
        <v>0</v>
      </c>
      <c r="F26" s="23">
        <f>'4'!D28</f>
        <v>1.7660999999999999E-5</v>
      </c>
      <c r="G26" s="23">
        <f>'5'!D28</f>
        <v>5.0328999999999999E-5</v>
      </c>
      <c r="H26" s="23">
        <f>'6'!D28</f>
        <v>3.4950999999999998E-5</v>
      </c>
      <c r="I26" s="23">
        <f>'7'!D28</f>
        <v>2.9697E-5</v>
      </c>
      <c r="J26" s="23">
        <f>'8'!D28</f>
        <v>2.3326999999999999E-5</v>
      </c>
      <c r="K26" s="23">
        <f>'9'!D28</f>
        <v>3.6936E-5</v>
      </c>
      <c r="L26" s="23">
        <f>'10'!D28</f>
        <v>2.3782999999999999E-5</v>
      </c>
      <c r="M26" s="23">
        <f>'11'!D28</f>
        <v>3.5644E-5</v>
      </c>
    </row>
    <row r="27" spans="2:13" x14ac:dyDescent="0.2">
      <c r="B27" s="20" t="str">
        <f>'1'!A29</f>
        <v>Zinc</v>
      </c>
      <c r="C27" s="23">
        <f>'1'!D29</f>
        <v>4.2416000000000002E-5</v>
      </c>
      <c r="D27" s="23">
        <f>'2'!D29</f>
        <v>5.3328999999999997E-5</v>
      </c>
      <c r="E27" s="23">
        <f>'3'!D29</f>
        <v>0</v>
      </c>
      <c r="F27" s="23">
        <f>'4'!D29</f>
        <v>4.9753999999999998E-5</v>
      </c>
      <c r="G27" s="23">
        <f>'5'!D29</f>
        <v>5.6827999999999999E-5</v>
      </c>
      <c r="H27" s="23">
        <f>'6'!D29</f>
        <v>1.77935E-4</v>
      </c>
      <c r="I27" s="23">
        <f>'7'!D29</f>
        <v>1.4345499999999999E-4</v>
      </c>
      <c r="J27" s="23">
        <f>'8'!D29</f>
        <v>6.4144000000000001E-5</v>
      </c>
      <c r="K27" s="23">
        <f>'9'!D29</f>
        <v>7.2830000000000006E-5</v>
      </c>
      <c r="L27" s="23">
        <f>'10'!D29</f>
        <v>5.3393000000000002E-5</v>
      </c>
      <c r="M27" s="23">
        <f>'11'!D29</f>
        <v>1.40564E-4</v>
      </c>
    </row>
    <row r="28" spans="2:13" x14ac:dyDescent="0.2">
      <c r="B28" s="20" t="str">
        <f>'1'!A30</f>
        <v>Ga</v>
      </c>
      <c r="C28" s="23">
        <f>'1'!D30</f>
        <v>0</v>
      </c>
      <c r="D28" s="23">
        <f>'2'!D30</f>
        <v>3.0678E-5</v>
      </c>
      <c r="E28" s="23">
        <f>'3'!D30</f>
        <v>0</v>
      </c>
      <c r="F28" s="23">
        <f>'4'!D30</f>
        <v>0</v>
      </c>
      <c r="G28" s="23">
        <f>'5'!D30</f>
        <v>2.3923000000000001E-5</v>
      </c>
      <c r="H28" s="23">
        <f>'6'!D30</f>
        <v>2.3893E-5</v>
      </c>
      <c r="I28" s="23">
        <f>'7'!D30</f>
        <v>1.3015E-5</v>
      </c>
      <c r="J28" s="23">
        <f>'8'!D30</f>
        <v>1.9315999999999999E-5</v>
      </c>
      <c r="K28" s="23">
        <f>'9'!D30</f>
        <v>1.6133E-5</v>
      </c>
      <c r="L28" s="23">
        <f>'10'!D30</f>
        <v>2.5842000000000001E-5</v>
      </c>
      <c r="M28" s="23">
        <f>'11'!D30</f>
        <v>2.0944000000000001E-5</v>
      </c>
    </row>
    <row r="29" spans="2:13" x14ac:dyDescent="0.2">
      <c r="B29" s="20" t="str">
        <f>'1'!A31</f>
        <v>Ge</v>
      </c>
      <c r="C29" s="23">
        <f>'1'!D31</f>
        <v>0</v>
      </c>
      <c r="D29" s="23">
        <f>'2'!D31</f>
        <v>0</v>
      </c>
      <c r="E29" s="23">
        <f>'3'!D31</f>
        <v>0</v>
      </c>
      <c r="F29" s="23">
        <f>'4'!D31</f>
        <v>0</v>
      </c>
      <c r="G29" s="23">
        <f>'5'!D31</f>
        <v>0</v>
      </c>
      <c r="H29" s="23">
        <f>'6'!D31</f>
        <v>0</v>
      </c>
      <c r="I29" s="23">
        <f>'7'!D31</f>
        <v>0</v>
      </c>
      <c r="J29" s="23">
        <f>'8'!D31</f>
        <v>0</v>
      </c>
      <c r="K29" s="23">
        <f>'9'!D31</f>
        <v>0</v>
      </c>
      <c r="L29" s="23">
        <f>'10'!D31</f>
        <v>0</v>
      </c>
      <c r="M29" s="23">
        <f>'11'!D31</f>
        <v>0</v>
      </c>
    </row>
    <row r="30" spans="2:13" x14ac:dyDescent="0.2">
      <c r="B30" s="20" t="str">
        <f>'1'!A32</f>
        <v>As</v>
      </c>
      <c r="C30" s="23">
        <f>'1'!D32</f>
        <v>0</v>
      </c>
      <c r="D30" s="23">
        <f>'2'!D32</f>
        <v>0</v>
      </c>
      <c r="E30" s="23">
        <f>'3'!D32</f>
        <v>0</v>
      </c>
      <c r="F30" s="23">
        <f>'4'!D32</f>
        <v>0</v>
      </c>
      <c r="G30" s="23">
        <f>'5'!D32</f>
        <v>0</v>
      </c>
      <c r="H30" s="23">
        <f>'6'!D32</f>
        <v>0</v>
      </c>
      <c r="I30" s="23">
        <f>'7'!D32</f>
        <v>0</v>
      </c>
      <c r="J30" s="23">
        <f>'8'!D32</f>
        <v>0</v>
      </c>
      <c r="K30" s="23">
        <f>'9'!D32</f>
        <v>0</v>
      </c>
      <c r="L30" s="23">
        <f>'10'!D32</f>
        <v>0</v>
      </c>
      <c r="M30" s="23">
        <f>'11'!D32</f>
        <v>0</v>
      </c>
    </row>
    <row r="31" spans="2:13" x14ac:dyDescent="0.2">
      <c r="B31" s="20" t="str">
        <f>'1'!A33</f>
        <v>Se</v>
      </c>
      <c r="C31" s="23">
        <f>'1'!D33</f>
        <v>0</v>
      </c>
      <c r="D31" s="23">
        <f>'2'!D33</f>
        <v>0</v>
      </c>
      <c r="E31" s="23">
        <f>'3'!D33</f>
        <v>0</v>
      </c>
      <c r="F31" s="23">
        <f>'4'!D33</f>
        <v>0</v>
      </c>
      <c r="G31" s="23">
        <f>'5'!D33</f>
        <v>0</v>
      </c>
      <c r="H31" s="23">
        <f>'6'!D33</f>
        <v>0</v>
      </c>
      <c r="I31" s="23">
        <f>'7'!D33</f>
        <v>0</v>
      </c>
      <c r="J31" s="23">
        <f>'8'!D33</f>
        <v>0</v>
      </c>
      <c r="K31" s="23">
        <f>'9'!D33</f>
        <v>0</v>
      </c>
      <c r="L31" s="23">
        <f>'10'!D33</f>
        <v>0</v>
      </c>
      <c r="M31" s="23">
        <f>'11'!D33</f>
        <v>0</v>
      </c>
    </row>
    <row r="32" spans="2:13" x14ac:dyDescent="0.2">
      <c r="B32" s="20" t="str">
        <f>'1'!A34</f>
        <v>Br</v>
      </c>
      <c r="C32" s="23">
        <f>'1'!D34</f>
        <v>0</v>
      </c>
      <c r="D32" s="23">
        <f>'2'!D34</f>
        <v>0</v>
      </c>
      <c r="E32" s="23">
        <f>'3'!D34</f>
        <v>0</v>
      </c>
      <c r="F32" s="23">
        <f>'4'!D34</f>
        <v>0</v>
      </c>
      <c r="G32" s="23">
        <f>'5'!D34</f>
        <v>0</v>
      </c>
      <c r="H32" s="23">
        <f>'6'!D34</f>
        <v>0</v>
      </c>
      <c r="I32" s="23">
        <f>'7'!D34</f>
        <v>0</v>
      </c>
      <c r="J32" s="23">
        <f>'8'!D34</f>
        <v>0</v>
      </c>
      <c r="K32" s="23">
        <f>'9'!D34</f>
        <v>0</v>
      </c>
      <c r="L32" s="23">
        <f>'10'!D34</f>
        <v>0</v>
      </c>
      <c r="M32" s="23">
        <f>'11'!D34</f>
        <v>0</v>
      </c>
    </row>
    <row r="33" spans="2:13" x14ac:dyDescent="0.2">
      <c r="B33" s="20" t="str">
        <f>'1'!A35</f>
        <v>Rb</v>
      </c>
      <c r="C33" s="23">
        <f>'1'!D35</f>
        <v>0</v>
      </c>
      <c r="D33" s="23">
        <f>'2'!D35</f>
        <v>0</v>
      </c>
      <c r="E33" s="23">
        <f>'3'!D35</f>
        <v>0</v>
      </c>
      <c r="F33" s="23">
        <f>'4'!D35</f>
        <v>0</v>
      </c>
      <c r="G33" s="23">
        <f>'5'!D35</f>
        <v>7.0536000000000004E-5</v>
      </c>
      <c r="H33" s="23">
        <f>'6'!D35</f>
        <v>0</v>
      </c>
      <c r="I33" s="23">
        <f>'7'!D35</f>
        <v>0</v>
      </c>
      <c r="J33" s="23">
        <f>'8'!D35</f>
        <v>0</v>
      </c>
      <c r="K33" s="23">
        <f>'9'!D35</f>
        <v>0</v>
      </c>
      <c r="L33" s="23">
        <f>'10'!D35</f>
        <v>0</v>
      </c>
      <c r="M33" s="23">
        <f>'11'!D35</f>
        <v>0</v>
      </c>
    </row>
    <row r="34" spans="2:13" x14ac:dyDescent="0.2">
      <c r="B34" s="20" t="str">
        <f>'1'!A36</f>
        <v>Sr</v>
      </c>
      <c r="C34" s="23">
        <f>'1'!D36</f>
        <v>0</v>
      </c>
      <c r="D34" s="23">
        <f>'2'!D36</f>
        <v>0</v>
      </c>
      <c r="E34" s="23">
        <f>'3'!D36</f>
        <v>0</v>
      </c>
      <c r="F34" s="23">
        <f>'4'!D36</f>
        <v>0</v>
      </c>
      <c r="G34" s="23">
        <f>'5'!D36</f>
        <v>0</v>
      </c>
      <c r="H34" s="23">
        <f>'6'!D36</f>
        <v>1.6288899999999999E-4</v>
      </c>
      <c r="I34" s="23">
        <f>'7'!D36</f>
        <v>1.7403500000000001E-4</v>
      </c>
      <c r="J34" s="23">
        <f>'8'!D36</f>
        <v>3.6525E-5</v>
      </c>
      <c r="K34" s="23">
        <f>'9'!D36</f>
        <v>6.3219999999999994E-5</v>
      </c>
      <c r="L34" s="23">
        <f>'10'!D36</f>
        <v>0</v>
      </c>
      <c r="M34" s="23">
        <f>'11'!D36</f>
        <v>1.1019900000000001E-4</v>
      </c>
    </row>
    <row r="35" spans="2:13" x14ac:dyDescent="0.2">
      <c r="B35" s="20" t="str">
        <f>'1'!A37</f>
        <v>Y</v>
      </c>
      <c r="C35" s="23">
        <f>'1'!D37</f>
        <v>0</v>
      </c>
      <c r="D35" s="23">
        <f>'2'!D37</f>
        <v>0</v>
      </c>
      <c r="E35" s="23">
        <f>'3'!D37</f>
        <v>0</v>
      </c>
      <c r="F35" s="23">
        <f>'4'!D37</f>
        <v>0</v>
      </c>
      <c r="G35" s="23">
        <f>'5'!D37</f>
        <v>0</v>
      </c>
      <c r="H35" s="23">
        <f>'6'!D37</f>
        <v>0</v>
      </c>
      <c r="I35" s="23">
        <f>'7'!D37</f>
        <v>4.8288999999999998E-5</v>
      </c>
      <c r="J35" s="23">
        <f>'8'!D37</f>
        <v>5.6592999999999998E-5</v>
      </c>
      <c r="K35" s="23">
        <f>'9'!D37</f>
        <v>0</v>
      </c>
      <c r="L35" s="23">
        <f>'10'!D37</f>
        <v>0</v>
      </c>
      <c r="M35" s="23">
        <f>'11'!D37</f>
        <v>0</v>
      </c>
    </row>
    <row r="36" spans="2:13" x14ac:dyDescent="0.2">
      <c r="B36" s="20" t="str">
        <f>'1'!A38</f>
        <v>Zirconium</v>
      </c>
      <c r="C36" s="23">
        <f>'1'!D38</f>
        <v>1.1387699999999999E-4</v>
      </c>
      <c r="D36" s="23">
        <f>'2'!D38</f>
        <v>1.70156E-4</v>
      </c>
      <c r="E36" s="23">
        <f>'3'!D38</f>
        <v>0</v>
      </c>
      <c r="F36" s="23">
        <f>'4'!D38</f>
        <v>2.3642300000000001E-4</v>
      </c>
      <c r="G36" s="23">
        <f>'5'!D38</f>
        <v>1.7123400000000001E-4</v>
      </c>
      <c r="H36" s="23">
        <f>'6'!D38</f>
        <v>2.0075799999999999E-4</v>
      </c>
      <c r="I36" s="23">
        <f>'7'!D38</f>
        <v>4.43063E-4</v>
      </c>
      <c r="J36" s="23">
        <f>'8'!D38</f>
        <v>2.1050499999999999E-4</v>
      </c>
      <c r="K36" s="23">
        <f>'9'!D38</f>
        <v>2.2255800000000001E-4</v>
      </c>
      <c r="L36" s="23">
        <f>'10'!D38</f>
        <v>1.8738699999999999E-4</v>
      </c>
      <c r="M36" s="23">
        <f>'11'!D38</f>
        <v>2.6644899999999998E-4</v>
      </c>
    </row>
    <row r="37" spans="2:13" x14ac:dyDescent="0.2">
      <c r="B37" s="20" t="str">
        <f>'1'!A39</f>
        <v>Nb</v>
      </c>
      <c r="C37" s="23">
        <f>'1'!D39</f>
        <v>0</v>
      </c>
      <c r="D37" s="23">
        <f>'2'!D39</f>
        <v>0</v>
      </c>
      <c r="E37" s="23">
        <f>'3'!D39</f>
        <v>0</v>
      </c>
      <c r="F37" s="23">
        <f>'4'!D39</f>
        <v>0</v>
      </c>
      <c r="G37" s="23">
        <f>'5'!D39</f>
        <v>0</v>
      </c>
      <c r="H37" s="23">
        <f>'6'!D39</f>
        <v>0</v>
      </c>
      <c r="I37" s="23">
        <f>'7'!D39</f>
        <v>0</v>
      </c>
      <c r="J37" s="23">
        <f>'8'!D39</f>
        <v>0</v>
      </c>
      <c r="K37" s="23">
        <f>'9'!D39</f>
        <v>0</v>
      </c>
      <c r="L37" s="23">
        <f>'10'!D39</f>
        <v>0</v>
      </c>
      <c r="M37" s="23">
        <f>'11'!D39</f>
        <v>0</v>
      </c>
    </row>
    <row r="38" spans="2:13" x14ac:dyDescent="0.2">
      <c r="B38" s="20" t="str">
        <f>'1'!A40</f>
        <v>Mo</v>
      </c>
      <c r="C38" s="23">
        <f>'1'!D40</f>
        <v>0</v>
      </c>
      <c r="D38" s="23">
        <f>'2'!D40</f>
        <v>0</v>
      </c>
      <c r="E38" s="23">
        <f>'3'!D40</f>
        <v>0</v>
      </c>
      <c r="F38" s="23">
        <f>'4'!D40</f>
        <v>0</v>
      </c>
      <c r="G38" s="23">
        <f>'5'!D40</f>
        <v>0</v>
      </c>
      <c r="H38" s="23">
        <f>'6'!D40</f>
        <v>0</v>
      </c>
      <c r="I38" s="23">
        <f>'7'!D40</f>
        <v>0</v>
      </c>
      <c r="J38" s="23">
        <f>'8'!D40</f>
        <v>0</v>
      </c>
      <c r="K38" s="23">
        <f>'9'!D40</f>
        <v>0</v>
      </c>
      <c r="L38" s="23">
        <f>'10'!D40</f>
        <v>0</v>
      </c>
      <c r="M38" s="23">
        <f>'11'!D40</f>
        <v>0</v>
      </c>
    </row>
    <row r="39" spans="2:13" x14ac:dyDescent="0.2">
      <c r="B39" s="20" t="str">
        <f>'1'!A41</f>
        <v>Tc</v>
      </c>
      <c r="C39" s="23">
        <f>'1'!D41</f>
        <v>0</v>
      </c>
      <c r="D39" s="23">
        <f>'2'!D41</f>
        <v>0</v>
      </c>
      <c r="E39" s="23">
        <f>'3'!D41</f>
        <v>0</v>
      </c>
      <c r="F39" s="23">
        <f>'4'!D41</f>
        <v>0</v>
      </c>
      <c r="G39" s="23">
        <f>'5'!D41</f>
        <v>0</v>
      </c>
      <c r="H39" s="23">
        <f>'6'!D41</f>
        <v>0</v>
      </c>
      <c r="I39" s="23">
        <f>'7'!D41</f>
        <v>0</v>
      </c>
      <c r="J39" s="23">
        <f>'8'!D41</f>
        <v>0</v>
      </c>
      <c r="K39" s="23">
        <f>'9'!D41</f>
        <v>0</v>
      </c>
      <c r="L39" s="23">
        <f>'10'!D41</f>
        <v>0</v>
      </c>
      <c r="M39" s="23">
        <f>'11'!D41</f>
        <v>0</v>
      </c>
    </row>
    <row r="40" spans="2:13" x14ac:dyDescent="0.2">
      <c r="B40" s="20" t="str">
        <f>'1'!A42</f>
        <v>Ru</v>
      </c>
      <c r="C40" s="23">
        <f>'1'!D42</f>
        <v>0</v>
      </c>
      <c r="D40" s="23">
        <f>'2'!D42</f>
        <v>0</v>
      </c>
      <c r="E40" s="23">
        <f>'3'!D42</f>
        <v>0</v>
      </c>
      <c r="F40" s="23">
        <f>'4'!D42</f>
        <v>0</v>
      </c>
      <c r="G40" s="23">
        <f>'5'!D42</f>
        <v>0</v>
      </c>
      <c r="H40" s="23">
        <f>'6'!D42</f>
        <v>0</v>
      </c>
      <c r="I40" s="23">
        <f>'7'!D42</f>
        <v>0</v>
      </c>
      <c r="J40" s="23">
        <f>'8'!D42</f>
        <v>0</v>
      </c>
      <c r="K40" s="23">
        <f>'9'!D42</f>
        <v>0</v>
      </c>
      <c r="L40" s="23">
        <f>'10'!D42</f>
        <v>0</v>
      </c>
      <c r="M40" s="23">
        <f>'11'!D42</f>
        <v>0</v>
      </c>
    </row>
    <row r="41" spans="2:13" x14ac:dyDescent="0.2">
      <c r="B41" s="20" t="str">
        <f>'1'!A43</f>
        <v>Rh</v>
      </c>
      <c r="C41" s="23">
        <f>'1'!D43</f>
        <v>0</v>
      </c>
      <c r="D41" s="23">
        <f>'2'!D43</f>
        <v>0</v>
      </c>
      <c r="E41" s="23">
        <f>'3'!D43</f>
        <v>0</v>
      </c>
      <c r="F41" s="23">
        <f>'4'!D43</f>
        <v>0</v>
      </c>
      <c r="G41" s="23">
        <f>'5'!D43</f>
        <v>0</v>
      </c>
      <c r="H41" s="23">
        <f>'6'!D43</f>
        <v>0</v>
      </c>
      <c r="I41" s="23">
        <f>'7'!D43</f>
        <v>0</v>
      </c>
      <c r="J41" s="23">
        <f>'8'!D43</f>
        <v>0</v>
      </c>
      <c r="K41" s="23">
        <f>'9'!D43</f>
        <v>0</v>
      </c>
      <c r="L41" s="23">
        <f>'10'!D43</f>
        <v>0</v>
      </c>
      <c r="M41" s="23">
        <f>'11'!D43</f>
        <v>0</v>
      </c>
    </row>
    <row r="42" spans="2:13" x14ac:dyDescent="0.2">
      <c r="B42" s="20" t="str">
        <f>'1'!A44</f>
        <v>Pd</v>
      </c>
      <c r="C42" s="23">
        <f>'1'!D44</f>
        <v>0</v>
      </c>
      <c r="D42" s="23">
        <f>'2'!D44</f>
        <v>0</v>
      </c>
      <c r="E42" s="23">
        <f>'3'!D44</f>
        <v>0</v>
      </c>
      <c r="F42" s="23">
        <f>'4'!D44</f>
        <v>0</v>
      </c>
      <c r="G42" s="23">
        <f>'5'!D44</f>
        <v>0</v>
      </c>
      <c r="H42" s="23">
        <f>'6'!D44</f>
        <v>0</v>
      </c>
      <c r="I42" s="23">
        <f>'7'!D44</f>
        <v>0</v>
      </c>
      <c r="J42" s="23">
        <f>'8'!D44</f>
        <v>0</v>
      </c>
      <c r="K42" s="23">
        <f>'9'!D44</f>
        <v>0</v>
      </c>
      <c r="L42" s="23">
        <f>'10'!D44</f>
        <v>0</v>
      </c>
      <c r="M42" s="23">
        <f>'11'!D44</f>
        <v>0</v>
      </c>
    </row>
    <row r="43" spans="2:13" x14ac:dyDescent="0.2">
      <c r="B43" s="20" t="str">
        <f>'1'!A45</f>
        <v>Ag</v>
      </c>
      <c r="C43" s="23">
        <f>'1'!D45</f>
        <v>0</v>
      </c>
      <c r="D43" s="23">
        <f>'2'!D45</f>
        <v>0</v>
      </c>
      <c r="E43" s="23">
        <f>'3'!D45</f>
        <v>0</v>
      </c>
      <c r="F43" s="23">
        <f>'4'!D45</f>
        <v>0</v>
      </c>
      <c r="G43" s="23">
        <f>'5'!D45</f>
        <v>0</v>
      </c>
      <c r="H43" s="23">
        <f>'6'!D45</f>
        <v>0</v>
      </c>
      <c r="I43" s="23">
        <f>'7'!D45</f>
        <v>0</v>
      </c>
      <c r="J43" s="23">
        <f>'8'!D45</f>
        <v>0</v>
      </c>
      <c r="K43" s="23">
        <f>'9'!D45</f>
        <v>0</v>
      </c>
      <c r="L43" s="23">
        <f>'10'!D45</f>
        <v>0</v>
      </c>
      <c r="M43" s="23">
        <f>'11'!D45</f>
        <v>0</v>
      </c>
    </row>
    <row r="44" spans="2:13" x14ac:dyDescent="0.2">
      <c r="B44" s="20" t="str">
        <f>'1'!A46</f>
        <v>Cd</v>
      </c>
      <c r="C44" s="23">
        <f>'1'!D46</f>
        <v>0</v>
      </c>
      <c r="D44" s="23">
        <f>'2'!D46</f>
        <v>0</v>
      </c>
      <c r="E44" s="23">
        <f>'3'!D46</f>
        <v>0</v>
      </c>
      <c r="F44" s="23">
        <f>'4'!D46</f>
        <v>0</v>
      </c>
      <c r="G44" s="23">
        <f>'5'!D46</f>
        <v>0</v>
      </c>
      <c r="H44" s="23">
        <f>'6'!D46</f>
        <v>0</v>
      </c>
      <c r="I44" s="23">
        <f>'7'!D46</f>
        <v>0</v>
      </c>
      <c r="J44" s="23">
        <f>'8'!D46</f>
        <v>0</v>
      </c>
      <c r="K44" s="23">
        <f>'9'!D46</f>
        <v>0</v>
      </c>
      <c r="L44" s="23">
        <f>'10'!D46</f>
        <v>0</v>
      </c>
      <c r="M44" s="23">
        <f>'11'!D46</f>
        <v>0</v>
      </c>
    </row>
    <row r="45" spans="2:13" x14ac:dyDescent="0.2">
      <c r="B45" s="20" t="str">
        <f>'1'!A47</f>
        <v>In</v>
      </c>
      <c r="C45" s="23">
        <f>'1'!D47</f>
        <v>0</v>
      </c>
      <c r="D45" s="23">
        <f>'2'!D47</f>
        <v>0</v>
      </c>
      <c r="E45" s="23">
        <f>'3'!D47</f>
        <v>0</v>
      </c>
      <c r="F45" s="23">
        <f>'4'!D47</f>
        <v>0</v>
      </c>
      <c r="G45" s="23">
        <f>'5'!D47</f>
        <v>0</v>
      </c>
      <c r="H45" s="23">
        <f>'6'!D47</f>
        <v>0</v>
      </c>
      <c r="I45" s="23">
        <f>'7'!D47</f>
        <v>0</v>
      </c>
      <c r="J45" s="23">
        <f>'8'!D47</f>
        <v>0</v>
      </c>
      <c r="K45" s="23">
        <f>'9'!D47</f>
        <v>0</v>
      </c>
      <c r="L45" s="23">
        <f>'10'!D47</f>
        <v>0</v>
      </c>
      <c r="M45" s="23">
        <f>'11'!D47</f>
        <v>0</v>
      </c>
    </row>
    <row r="46" spans="2:13" x14ac:dyDescent="0.2">
      <c r="B46" s="20" t="str">
        <f>'1'!A48</f>
        <v>Sn</v>
      </c>
      <c r="C46" s="23">
        <f>'1'!D48</f>
        <v>0</v>
      </c>
      <c r="D46" s="23">
        <f>'2'!D48</f>
        <v>0</v>
      </c>
      <c r="E46" s="23">
        <f>'3'!D48</f>
        <v>0</v>
      </c>
      <c r="F46" s="23">
        <f>'4'!D48</f>
        <v>0</v>
      </c>
      <c r="G46" s="23">
        <f>'5'!D48</f>
        <v>0</v>
      </c>
      <c r="H46" s="23">
        <f>'6'!D48</f>
        <v>0</v>
      </c>
      <c r="I46" s="23">
        <f>'7'!D48</f>
        <v>0</v>
      </c>
      <c r="J46" s="23">
        <f>'8'!D48</f>
        <v>0</v>
      </c>
      <c r="K46" s="23">
        <f>'9'!D48</f>
        <v>0</v>
      </c>
      <c r="L46" s="23">
        <f>'10'!D48</f>
        <v>0</v>
      </c>
      <c r="M46" s="23">
        <f>'11'!D48</f>
        <v>0</v>
      </c>
    </row>
    <row r="47" spans="2:13" x14ac:dyDescent="0.2">
      <c r="B47" s="20" t="str">
        <f>'1'!A49</f>
        <v>Sb</v>
      </c>
      <c r="C47" s="23">
        <f>'1'!D49</f>
        <v>0</v>
      </c>
      <c r="D47" s="23">
        <f>'2'!D49</f>
        <v>0</v>
      </c>
      <c r="E47" s="23">
        <f>'3'!D49</f>
        <v>0</v>
      </c>
      <c r="F47" s="23">
        <f>'4'!D49</f>
        <v>0</v>
      </c>
      <c r="G47" s="23">
        <f>'5'!D49</f>
        <v>0</v>
      </c>
      <c r="H47" s="23">
        <f>'6'!D49</f>
        <v>0</v>
      </c>
      <c r="I47" s="23">
        <f>'7'!D49</f>
        <v>0</v>
      </c>
      <c r="J47" s="23">
        <f>'8'!D49</f>
        <v>0</v>
      </c>
      <c r="K47" s="23">
        <f>'9'!D49</f>
        <v>0</v>
      </c>
      <c r="L47" s="23">
        <f>'10'!D49</f>
        <v>0</v>
      </c>
      <c r="M47" s="23">
        <f>'11'!D49</f>
        <v>0</v>
      </c>
    </row>
    <row r="48" spans="2:13" x14ac:dyDescent="0.2">
      <c r="B48" s="20" t="str">
        <f>'1'!A50</f>
        <v>Te</v>
      </c>
      <c r="C48" s="23">
        <f>'1'!D50</f>
        <v>0</v>
      </c>
      <c r="D48" s="23">
        <f>'2'!D50</f>
        <v>0</v>
      </c>
      <c r="E48" s="23">
        <f>'3'!D50</f>
        <v>0</v>
      </c>
      <c r="F48" s="23">
        <f>'4'!D50</f>
        <v>0</v>
      </c>
      <c r="G48" s="23">
        <f>'5'!D50</f>
        <v>0</v>
      </c>
      <c r="H48" s="23">
        <f>'6'!D50</f>
        <v>0</v>
      </c>
      <c r="I48" s="23">
        <f>'7'!D50</f>
        <v>0</v>
      </c>
      <c r="J48" s="23">
        <f>'8'!D50</f>
        <v>0</v>
      </c>
      <c r="K48" s="23">
        <f>'9'!D50</f>
        <v>0</v>
      </c>
      <c r="L48" s="23">
        <f>'10'!D50</f>
        <v>0</v>
      </c>
      <c r="M48" s="23">
        <f>'11'!D50</f>
        <v>0</v>
      </c>
    </row>
    <row r="49" spans="2:13" x14ac:dyDescent="0.2">
      <c r="B49" s="20" t="str">
        <f>'1'!A51</f>
        <v>I</v>
      </c>
      <c r="C49" s="23">
        <f>'1'!D51</f>
        <v>0</v>
      </c>
      <c r="D49" s="23">
        <f>'2'!D51</f>
        <v>0</v>
      </c>
      <c r="E49" s="23">
        <f>'3'!D51</f>
        <v>0</v>
      </c>
      <c r="F49" s="23">
        <f>'4'!D51</f>
        <v>0</v>
      </c>
      <c r="G49" s="23">
        <f>'5'!D51</f>
        <v>0</v>
      </c>
      <c r="H49" s="23">
        <f>'6'!D51</f>
        <v>0</v>
      </c>
      <c r="I49" s="23">
        <f>'7'!D51</f>
        <v>0</v>
      </c>
      <c r="J49" s="23">
        <f>'8'!D51</f>
        <v>0</v>
      </c>
      <c r="K49" s="23">
        <f>'9'!D51</f>
        <v>0</v>
      </c>
      <c r="L49" s="23">
        <f>'10'!D51</f>
        <v>0</v>
      </c>
      <c r="M49" s="23">
        <f>'11'!D51</f>
        <v>0</v>
      </c>
    </row>
    <row r="50" spans="2:13" x14ac:dyDescent="0.2">
      <c r="B50" s="20" t="str">
        <f>'1'!A52</f>
        <v>Cs</v>
      </c>
      <c r="C50" s="23">
        <f>'1'!D52</f>
        <v>0</v>
      </c>
      <c r="D50" s="23">
        <f>'2'!D52</f>
        <v>0</v>
      </c>
      <c r="E50" s="23">
        <f>'3'!D52</f>
        <v>0</v>
      </c>
      <c r="F50" s="23">
        <f>'4'!D52</f>
        <v>0</v>
      </c>
      <c r="G50" s="23">
        <f>'5'!D52</f>
        <v>0</v>
      </c>
      <c r="H50" s="23">
        <f>'6'!D52</f>
        <v>0</v>
      </c>
      <c r="I50" s="23">
        <f>'7'!D52</f>
        <v>0</v>
      </c>
      <c r="J50" s="23">
        <f>'8'!D52</f>
        <v>0</v>
      </c>
      <c r="K50" s="23">
        <f>'9'!D52</f>
        <v>0</v>
      </c>
      <c r="L50" s="23">
        <f>'10'!D52</f>
        <v>0</v>
      </c>
      <c r="M50" s="23">
        <f>'11'!D52</f>
        <v>0</v>
      </c>
    </row>
    <row r="51" spans="2:13" x14ac:dyDescent="0.2">
      <c r="B51" s="20" t="str">
        <f>'1'!A53</f>
        <v>Ba</v>
      </c>
      <c r="C51" s="23">
        <f>'1'!D53</f>
        <v>0</v>
      </c>
      <c r="D51" s="23">
        <f>'2'!D53</f>
        <v>0</v>
      </c>
      <c r="E51" s="23">
        <f>'3'!D53</f>
        <v>0</v>
      </c>
      <c r="F51" s="23">
        <f>'4'!D53</f>
        <v>0</v>
      </c>
      <c r="G51" s="23">
        <f>'5'!D53</f>
        <v>0</v>
      </c>
      <c r="H51" s="23">
        <f>'6'!D53</f>
        <v>0</v>
      </c>
      <c r="I51" s="23">
        <f>'7'!D53</f>
        <v>0</v>
      </c>
      <c r="J51" s="23">
        <f>'8'!D53</f>
        <v>0</v>
      </c>
      <c r="K51" s="23">
        <f>'9'!D53</f>
        <v>0</v>
      </c>
      <c r="L51" s="23">
        <f>'10'!D53</f>
        <v>0</v>
      </c>
      <c r="M51" s="23">
        <f>'11'!D53</f>
        <v>0</v>
      </c>
    </row>
    <row r="52" spans="2:13" x14ac:dyDescent="0.2">
      <c r="B52" s="20" t="str">
        <f>'1'!A54</f>
        <v>La</v>
      </c>
      <c r="C52" s="23">
        <f>'1'!D54</f>
        <v>0</v>
      </c>
      <c r="D52" s="23">
        <f>'2'!D54</f>
        <v>0</v>
      </c>
      <c r="E52" s="23">
        <f>'3'!D54</f>
        <v>0</v>
      </c>
      <c r="F52" s="23">
        <f>'4'!D54</f>
        <v>0</v>
      </c>
      <c r="G52" s="23">
        <f>'5'!D54</f>
        <v>0</v>
      </c>
      <c r="H52" s="23">
        <f>'6'!D54</f>
        <v>0</v>
      </c>
      <c r="I52" s="23">
        <f>'7'!D54</f>
        <v>0</v>
      </c>
      <c r="J52" s="23">
        <f>'8'!D54</f>
        <v>0</v>
      </c>
      <c r="K52" s="23">
        <f>'9'!D54</f>
        <v>0</v>
      </c>
      <c r="L52" s="23">
        <f>'10'!D54</f>
        <v>0</v>
      </c>
      <c r="M52" s="23">
        <f>'11'!D54</f>
        <v>0</v>
      </c>
    </row>
    <row r="53" spans="2:13" x14ac:dyDescent="0.2">
      <c r="B53" s="20" t="str">
        <f>'1'!A55</f>
        <v>Ce</v>
      </c>
      <c r="C53" s="23">
        <f>'1'!D55</f>
        <v>0</v>
      </c>
      <c r="D53" s="23">
        <f>'2'!D55</f>
        <v>0</v>
      </c>
      <c r="E53" s="23">
        <f>'3'!D55</f>
        <v>0</v>
      </c>
      <c r="F53" s="23">
        <f>'4'!D55</f>
        <v>0</v>
      </c>
      <c r="G53" s="23">
        <f>'5'!D55</f>
        <v>0</v>
      </c>
      <c r="H53" s="23">
        <f>'6'!D55</f>
        <v>0</v>
      </c>
      <c r="I53" s="23">
        <f>'7'!D55</f>
        <v>0</v>
      </c>
      <c r="J53" s="23">
        <f>'8'!D55</f>
        <v>0</v>
      </c>
      <c r="K53" s="23">
        <f>'9'!D55</f>
        <v>0</v>
      </c>
      <c r="L53" s="23">
        <f>'10'!D55</f>
        <v>0</v>
      </c>
      <c r="M53" s="23">
        <f>'11'!D55</f>
        <v>0</v>
      </c>
    </row>
    <row r="54" spans="2:13" x14ac:dyDescent="0.2">
      <c r="B54" s="20" t="str">
        <f>'1'!A56</f>
        <v>Pr</v>
      </c>
      <c r="C54" s="23">
        <f>'1'!D56</f>
        <v>0</v>
      </c>
      <c r="D54" s="23">
        <f>'2'!D56</f>
        <v>0</v>
      </c>
      <c r="E54" s="23">
        <f>'3'!D56</f>
        <v>0</v>
      </c>
      <c r="F54" s="23">
        <f>'4'!D56</f>
        <v>0</v>
      </c>
      <c r="G54" s="23">
        <f>'5'!D56</f>
        <v>0</v>
      </c>
      <c r="H54" s="23">
        <f>'6'!D56</f>
        <v>0</v>
      </c>
      <c r="I54" s="23">
        <f>'7'!D56</f>
        <v>0</v>
      </c>
      <c r="J54" s="23">
        <f>'8'!D56</f>
        <v>0</v>
      </c>
      <c r="K54" s="23">
        <f>'9'!D56</f>
        <v>0</v>
      </c>
      <c r="L54" s="23">
        <f>'10'!D56</f>
        <v>0</v>
      </c>
      <c r="M54" s="23">
        <f>'11'!D56</f>
        <v>0</v>
      </c>
    </row>
    <row r="55" spans="2:13" x14ac:dyDescent="0.2">
      <c r="B55" s="20" t="str">
        <f>'1'!A57</f>
        <v>Nd</v>
      </c>
      <c r="C55" s="23">
        <f>'1'!D57</f>
        <v>0</v>
      </c>
      <c r="D55" s="23">
        <f>'2'!D57</f>
        <v>0</v>
      </c>
      <c r="E55" s="23">
        <f>'3'!D57</f>
        <v>0</v>
      </c>
      <c r="F55" s="23">
        <f>'4'!D57</f>
        <v>0</v>
      </c>
      <c r="G55" s="23">
        <f>'5'!D57</f>
        <v>0</v>
      </c>
      <c r="H55" s="23">
        <f>'6'!D57</f>
        <v>0</v>
      </c>
      <c r="I55" s="23">
        <f>'7'!D57</f>
        <v>0</v>
      </c>
      <c r="J55" s="23">
        <f>'8'!D57</f>
        <v>0</v>
      </c>
      <c r="K55" s="23">
        <f>'9'!D57</f>
        <v>0</v>
      </c>
      <c r="L55" s="23">
        <f>'10'!D57</f>
        <v>0</v>
      </c>
      <c r="M55" s="23">
        <f>'11'!D57</f>
        <v>0</v>
      </c>
    </row>
    <row r="56" spans="2:13" x14ac:dyDescent="0.2">
      <c r="B56" s="20" t="str">
        <f>'1'!A58</f>
        <v>Pm</v>
      </c>
      <c r="C56" s="23">
        <f>'1'!D58</f>
        <v>0</v>
      </c>
      <c r="D56" s="23">
        <f>'2'!D58</f>
        <v>0</v>
      </c>
      <c r="E56" s="23">
        <f>'3'!D58</f>
        <v>0</v>
      </c>
      <c r="F56" s="23">
        <f>'4'!D58</f>
        <v>0</v>
      </c>
      <c r="G56" s="23">
        <f>'5'!D58</f>
        <v>0</v>
      </c>
      <c r="H56" s="23">
        <f>'6'!D58</f>
        <v>0</v>
      </c>
      <c r="I56" s="23">
        <f>'7'!D58</f>
        <v>0</v>
      </c>
      <c r="J56" s="23">
        <f>'8'!D58</f>
        <v>0</v>
      </c>
      <c r="K56" s="23">
        <f>'9'!D58</f>
        <v>0</v>
      </c>
      <c r="L56" s="23">
        <f>'10'!D58</f>
        <v>0</v>
      </c>
      <c r="M56" s="23">
        <f>'11'!D58</f>
        <v>0</v>
      </c>
    </row>
    <row r="57" spans="2:13" x14ac:dyDescent="0.2">
      <c r="B57" s="20" t="str">
        <f>'1'!A59</f>
        <v>Sm</v>
      </c>
      <c r="C57" s="23">
        <f>'1'!D59</f>
        <v>0</v>
      </c>
      <c r="D57" s="23">
        <f>'2'!D59</f>
        <v>0</v>
      </c>
      <c r="E57" s="23">
        <f>'3'!D59</f>
        <v>0</v>
      </c>
      <c r="F57" s="23">
        <f>'4'!D59</f>
        <v>0</v>
      </c>
      <c r="G57" s="23">
        <f>'5'!D59</f>
        <v>0</v>
      </c>
      <c r="H57" s="23">
        <f>'6'!D59</f>
        <v>0</v>
      </c>
      <c r="I57" s="23">
        <f>'7'!D59</f>
        <v>0</v>
      </c>
      <c r="J57" s="23">
        <f>'8'!D59</f>
        <v>0</v>
      </c>
      <c r="K57" s="23">
        <f>'9'!D59</f>
        <v>0</v>
      </c>
      <c r="L57" s="23">
        <f>'10'!D59</f>
        <v>0</v>
      </c>
      <c r="M57" s="23">
        <f>'11'!D59</f>
        <v>0</v>
      </c>
    </row>
    <row r="58" spans="2:13" x14ac:dyDescent="0.2">
      <c r="B58" s="20" t="str">
        <f>'1'!A60</f>
        <v>Eu</v>
      </c>
      <c r="C58" s="23">
        <f>'1'!D60</f>
        <v>0</v>
      </c>
      <c r="D58" s="23">
        <f>'2'!D60</f>
        <v>0</v>
      </c>
      <c r="E58" s="23">
        <f>'3'!D60</f>
        <v>0</v>
      </c>
      <c r="F58" s="23">
        <f>'4'!D60</f>
        <v>0</v>
      </c>
      <c r="G58" s="23">
        <f>'5'!D60</f>
        <v>0</v>
      </c>
      <c r="H58" s="23">
        <f>'6'!D60</f>
        <v>0</v>
      </c>
      <c r="I58" s="23">
        <f>'7'!D60</f>
        <v>0</v>
      </c>
      <c r="J58" s="23">
        <f>'8'!D60</f>
        <v>0</v>
      </c>
      <c r="K58" s="23">
        <f>'9'!D60</f>
        <v>0</v>
      </c>
      <c r="L58" s="23">
        <f>'10'!D60</f>
        <v>0</v>
      </c>
      <c r="M58" s="23">
        <f>'11'!D60</f>
        <v>0</v>
      </c>
    </row>
    <row r="59" spans="2:13" x14ac:dyDescent="0.2">
      <c r="B59" s="20" t="str">
        <f>'1'!A61</f>
        <v>Gd</v>
      </c>
      <c r="C59" s="23">
        <f>'1'!D61</f>
        <v>0</v>
      </c>
      <c r="D59" s="23">
        <f>'2'!D61</f>
        <v>0</v>
      </c>
      <c r="E59" s="23">
        <f>'3'!D61</f>
        <v>0</v>
      </c>
      <c r="F59" s="23">
        <f>'4'!D61</f>
        <v>0</v>
      </c>
      <c r="G59" s="23">
        <f>'5'!D61</f>
        <v>0</v>
      </c>
      <c r="H59" s="23">
        <f>'6'!D61</f>
        <v>0</v>
      </c>
      <c r="I59" s="23">
        <f>'7'!D61</f>
        <v>0</v>
      </c>
      <c r="J59" s="23">
        <f>'8'!D61</f>
        <v>0</v>
      </c>
      <c r="K59" s="23">
        <f>'9'!D61</f>
        <v>0</v>
      </c>
      <c r="L59" s="23">
        <f>'10'!D61</f>
        <v>0</v>
      </c>
      <c r="M59" s="23">
        <f>'11'!D61</f>
        <v>0</v>
      </c>
    </row>
    <row r="60" spans="2:13" x14ac:dyDescent="0.2">
      <c r="B60" s="20" t="str">
        <f>'1'!A62</f>
        <v>Tb</v>
      </c>
      <c r="C60" s="23">
        <f>'1'!D62</f>
        <v>0</v>
      </c>
      <c r="D60" s="23">
        <f>'2'!D62</f>
        <v>0</v>
      </c>
      <c r="E60" s="23">
        <f>'3'!D62</f>
        <v>0</v>
      </c>
      <c r="F60" s="23">
        <f>'4'!D62</f>
        <v>0</v>
      </c>
      <c r="G60" s="23">
        <f>'5'!D62</f>
        <v>0</v>
      </c>
      <c r="H60" s="23">
        <f>'6'!D62</f>
        <v>0</v>
      </c>
      <c r="I60" s="23">
        <f>'7'!D62</f>
        <v>0</v>
      </c>
      <c r="J60" s="23">
        <f>'8'!D62</f>
        <v>0</v>
      </c>
      <c r="K60" s="23">
        <f>'9'!D62</f>
        <v>0</v>
      </c>
      <c r="L60" s="23">
        <f>'10'!D62</f>
        <v>0</v>
      </c>
      <c r="M60" s="23">
        <f>'11'!D62</f>
        <v>0</v>
      </c>
    </row>
    <row r="61" spans="2:13" x14ac:dyDescent="0.2">
      <c r="B61" s="20" t="str">
        <f>'1'!A63</f>
        <v>Dy</v>
      </c>
      <c r="C61" s="23">
        <f>'1'!D63</f>
        <v>0</v>
      </c>
      <c r="D61" s="23">
        <f>'2'!D63</f>
        <v>0</v>
      </c>
      <c r="E61" s="23">
        <f>'3'!D63</f>
        <v>0</v>
      </c>
      <c r="F61" s="23">
        <f>'4'!D63</f>
        <v>0</v>
      </c>
      <c r="G61" s="23">
        <f>'5'!D63</f>
        <v>0</v>
      </c>
      <c r="H61" s="23">
        <f>'6'!D63</f>
        <v>0</v>
      </c>
      <c r="I61" s="23">
        <f>'7'!D63</f>
        <v>0</v>
      </c>
      <c r="J61" s="23">
        <f>'8'!D63</f>
        <v>0</v>
      </c>
      <c r="K61" s="23">
        <f>'9'!D63</f>
        <v>0</v>
      </c>
      <c r="L61" s="23">
        <f>'10'!D63</f>
        <v>0</v>
      </c>
      <c r="M61" s="23">
        <f>'11'!D63</f>
        <v>0</v>
      </c>
    </row>
    <row r="62" spans="2:13" x14ac:dyDescent="0.2">
      <c r="B62" s="20" t="str">
        <f>'1'!A64</f>
        <v>Ho</v>
      </c>
      <c r="C62" s="23">
        <f>'1'!D64</f>
        <v>0</v>
      </c>
      <c r="D62" s="23">
        <f>'2'!D64</f>
        <v>0</v>
      </c>
      <c r="E62" s="23">
        <f>'3'!D64</f>
        <v>0</v>
      </c>
      <c r="F62" s="23">
        <f>'4'!D64</f>
        <v>0</v>
      </c>
      <c r="G62" s="23">
        <f>'5'!D64</f>
        <v>0</v>
      </c>
      <c r="H62" s="23">
        <f>'6'!D64</f>
        <v>0</v>
      </c>
      <c r="I62" s="23">
        <f>'7'!D64</f>
        <v>0</v>
      </c>
      <c r="J62" s="23">
        <f>'8'!D64</f>
        <v>0</v>
      </c>
      <c r="K62" s="23">
        <f>'9'!D64</f>
        <v>0</v>
      </c>
      <c r="L62" s="23">
        <f>'10'!D64</f>
        <v>0</v>
      </c>
      <c r="M62" s="23">
        <f>'11'!D64</f>
        <v>0</v>
      </c>
    </row>
    <row r="63" spans="2:13" x14ac:dyDescent="0.2">
      <c r="B63" s="20" t="str">
        <f>'1'!A65</f>
        <v>Er</v>
      </c>
      <c r="C63" s="23">
        <f>'1'!D65</f>
        <v>0</v>
      </c>
      <c r="D63" s="23">
        <f>'2'!D65</f>
        <v>0</v>
      </c>
      <c r="E63" s="23">
        <f>'3'!D65</f>
        <v>0</v>
      </c>
      <c r="F63" s="23">
        <f>'4'!D65</f>
        <v>0</v>
      </c>
      <c r="G63" s="23">
        <f>'5'!D65</f>
        <v>0</v>
      </c>
      <c r="H63" s="23">
        <f>'6'!D65</f>
        <v>0</v>
      </c>
      <c r="I63" s="23">
        <f>'7'!D65</f>
        <v>0</v>
      </c>
      <c r="J63" s="23">
        <f>'8'!D65</f>
        <v>0</v>
      </c>
      <c r="K63" s="23">
        <f>'9'!D65</f>
        <v>0</v>
      </c>
      <c r="L63" s="23">
        <f>'10'!D65</f>
        <v>0</v>
      </c>
      <c r="M63" s="23">
        <f>'11'!D65</f>
        <v>0</v>
      </c>
    </row>
    <row r="64" spans="2:13" x14ac:dyDescent="0.2">
      <c r="B64" s="20" t="str">
        <f>'1'!A66</f>
        <v>Tm</v>
      </c>
      <c r="C64" s="23">
        <f>'1'!D66</f>
        <v>0</v>
      </c>
      <c r="D64" s="23">
        <f>'2'!D66</f>
        <v>0</v>
      </c>
      <c r="E64" s="23">
        <f>'3'!D66</f>
        <v>0</v>
      </c>
      <c r="F64" s="23">
        <f>'4'!D66</f>
        <v>0</v>
      </c>
      <c r="G64" s="23">
        <f>'5'!D66</f>
        <v>0</v>
      </c>
      <c r="H64" s="23">
        <f>'6'!D66</f>
        <v>0</v>
      </c>
      <c r="I64" s="23">
        <f>'7'!D66</f>
        <v>0</v>
      </c>
      <c r="J64" s="23">
        <f>'8'!D66</f>
        <v>0</v>
      </c>
      <c r="K64" s="23">
        <f>'9'!D66</f>
        <v>0</v>
      </c>
      <c r="L64" s="23">
        <f>'10'!D66</f>
        <v>0</v>
      </c>
      <c r="M64" s="23">
        <f>'11'!D66</f>
        <v>0</v>
      </c>
    </row>
    <row r="65" spans="2:13" x14ac:dyDescent="0.2">
      <c r="B65" s="20" t="str">
        <f>'1'!A67</f>
        <v>Yb</v>
      </c>
      <c r="C65" s="23">
        <f>'1'!D67</f>
        <v>0</v>
      </c>
      <c r="D65" s="23">
        <f>'2'!D67</f>
        <v>0</v>
      </c>
      <c r="E65" s="23">
        <f>'3'!D67</f>
        <v>0</v>
      </c>
      <c r="F65" s="23">
        <f>'4'!D67</f>
        <v>0</v>
      </c>
      <c r="G65" s="23">
        <f>'5'!D67</f>
        <v>0</v>
      </c>
      <c r="H65" s="23">
        <f>'6'!D67</f>
        <v>0</v>
      </c>
      <c r="I65" s="23">
        <f>'7'!D67</f>
        <v>0</v>
      </c>
      <c r="J65" s="23">
        <f>'8'!D67</f>
        <v>0</v>
      </c>
      <c r="K65" s="23">
        <f>'9'!D67</f>
        <v>0</v>
      </c>
      <c r="L65" s="23">
        <f>'10'!D67</f>
        <v>0</v>
      </c>
      <c r="M65" s="23">
        <f>'11'!D67</f>
        <v>0</v>
      </c>
    </row>
    <row r="66" spans="2:13" x14ac:dyDescent="0.2">
      <c r="B66" s="20" t="str">
        <f>'1'!A68</f>
        <v>Lu</v>
      </c>
      <c r="C66" s="23">
        <f>'1'!D68</f>
        <v>0</v>
      </c>
      <c r="D66" s="23">
        <f>'2'!D68</f>
        <v>0</v>
      </c>
      <c r="E66" s="23">
        <f>'3'!D68</f>
        <v>0</v>
      </c>
      <c r="F66" s="23">
        <f>'4'!D68</f>
        <v>0</v>
      </c>
      <c r="G66" s="23">
        <f>'5'!D68</f>
        <v>0</v>
      </c>
      <c r="H66" s="23">
        <f>'6'!D68</f>
        <v>0</v>
      </c>
      <c r="I66" s="23">
        <f>'7'!D68</f>
        <v>0</v>
      </c>
      <c r="J66" s="23">
        <f>'8'!D68</f>
        <v>0</v>
      </c>
      <c r="K66" s="23">
        <f>'9'!D68</f>
        <v>0</v>
      </c>
      <c r="L66" s="23">
        <f>'10'!D68</f>
        <v>0</v>
      </c>
      <c r="M66" s="23">
        <f>'11'!D68</f>
        <v>0</v>
      </c>
    </row>
    <row r="67" spans="2:13" x14ac:dyDescent="0.2">
      <c r="B67" s="20" t="str">
        <f>'1'!A69</f>
        <v>Hf</v>
      </c>
      <c r="C67" s="23">
        <f>'1'!D69</f>
        <v>0</v>
      </c>
      <c r="D67" s="23">
        <f>'2'!D69</f>
        <v>0</v>
      </c>
      <c r="E67" s="23">
        <f>'3'!D69</f>
        <v>0</v>
      </c>
      <c r="F67" s="23">
        <f>'4'!D69</f>
        <v>0</v>
      </c>
      <c r="G67" s="23">
        <f>'5'!D69</f>
        <v>0</v>
      </c>
      <c r="H67" s="23">
        <f>'6'!D69</f>
        <v>0</v>
      </c>
      <c r="I67" s="23">
        <f>'7'!D69</f>
        <v>0</v>
      </c>
      <c r="J67" s="23">
        <f>'8'!D69</f>
        <v>0</v>
      </c>
      <c r="K67" s="23">
        <f>'9'!D69</f>
        <v>0</v>
      </c>
      <c r="L67" s="23">
        <f>'10'!D69</f>
        <v>0</v>
      </c>
      <c r="M67" s="23">
        <f>'11'!D69</f>
        <v>0</v>
      </c>
    </row>
    <row r="68" spans="2:13" x14ac:dyDescent="0.2">
      <c r="B68" s="20" t="str">
        <f>'1'!A70</f>
        <v>Ta</v>
      </c>
      <c r="C68" s="23">
        <f>'1'!D70</f>
        <v>0</v>
      </c>
      <c r="D68" s="23">
        <f>'2'!D70</f>
        <v>0</v>
      </c>
      <c r="E68" s="23">
        <f>'3'!D70</f>
        <v>0</v>
      </c>
      <c r="F68" s="23">
        <f>'4'!D70</f>
        <v>0</v>
      </c>
      <c r="G68" s="23">
        <f>'5'!D70</f>
        <v>0</v>
      </c>
      <c r="H68" s="23">
        <f>'6'!D70</f>
        <v>0</v>
      </c>
      <c r="I68" s="23">
        <f>'7'!D70</f>
        <v>0</v>
      </c>
      <c r="J68" s="23">
        <f>'8'!D70</f>
        <v>0</v>
      </c>
      <c r="K68" s="23">
        <f>'9'!D70</f>
        <v>0</v>
      </c>
      <c r="L68" s="23">
        <f>'10'!D70</f>
        <v>0</v>
      </c>
      <c r="M68" s="23">
        <f>'11'!D70</f>
        <v>0</v>
      </c>
    </row>
    <row r="69" spans="2:13" x14ac:dyDescent="0.2">
      <c r="B69" s="20" t="str">
        <f>'1'!A71</f>
        <v>W</v>
      </c>
      <c r="C69" s="23">
        <f>'1'!D71</f>
        <v>0</v>
      </c>
      <c r="D69" s="23">
        <f>'2'!D71</f>
        <v>0</v>
      </c>
      <c r="E69" s="23">
        <f>'3'!D71</f>
        <v>0</v>
      </c>
      <c r="F69" s="23">
        <f>'4'!D71</f>
        <v>0</v>
      </c>
      <c r="G69" s="23">
        <f>'5'!D71</f>
        <v>0</v>
      </c>
      <c r="H69" s="23">
        <f>'6'!D71</f>
        <v>0</v>
      </c>
      <c r="I69" s="23">
        <f>'7'!D71</f>
        <v>0</v>
      </c>
      <c r="J69" s="23">
        <f>'8'!D71</f>
        <v>0</v>
      </c>
      <c r="K69" s="23">
        <f>'9'!D71</f>
        <v>0</v>
      </c>
      <c r="L69" s="23">
        <f>'10'!D71</f>
        <v>0</v>
      </c>
      <c r="M69" s="23">
        <f>'11'!D71</f>
        <v>0</v>
      </c>
    </row>
    <row r="70" spans="2:13" x14ac:dyDescent="0.2">
      <c r="B70" s="20" t="str">
        <f>'1'!A72</f>
        <v>Re</v>
      </c>
      <c r="C70" s="23">
        <f>'1'!D72</f>
        <v>0</v>
      </c>
      <c r="D70" s="23">
        <f>'2'!D72</f>
        <v>0</v>
      </c>
      <c r="E70" s="23">
        <f>'3'!D72</f>
        <v>0</v>
      </c>
      <c r="F70" s="23">
        <f>'4'!D72</f>
        <v>0</v>
      </c>
      <c r="G70" s="23">
        <f>'5'!D72</f>
        <v>0</v>
      </c>
      <c r="H70" s="23">
        <f>'6'!D72</f>
        <v>0</v>
      </c>
      <c r="I70" s="23">
        <f>'7'!D72</f>
        <v>0</v>
      </c>
      <c r="J70" s="23">
        <f>'8'!D72</f>
        <v>0</v>
      </c>
      <c r="K70" s="23">
        <f>'9'!D72</f>
        <v>0</v>
      </c>
      <c r="L70" s="23">
        <f>'10'!D72</f>
        <v>0</v>
      </c>
      <c r="M70" s="23">
        <f>'11'!D72</f>
        <v>0</v>
      </c>
    </row>
    <row r="71" spans="2:13" x14ac:dyDescent="0.2">
      <c r="B71" s="20" t="str">
        <f>'1'!A73</f>
        <v>Os</v>
      </c>
      <c r="C71" s="23">
        <f>'1'!D73</f>
        <v>0</v>
      </c>
      <c r="D71" s="23">
        <f>'2'!D73</f>
        <v>0</v>
      </c>
      <c r="E71" s="23">
        <f>'3'!D73</f>
        <v>0</v>
      </c>
      <c r="F71" s="23">
        <f>'4'!D73</f>
        <v>0</v>
      </c>
      <c r="G71" s="23">
        <f>'5'!D73</f>
        <v>0</v>
      </c>
      <c r="H71" s="23">
        <f>'6'!D73</f>
        <v>0</v>
      </c>
      <c r="I71" s="23">
        <f>'7'!D73</f>
        <v>0</v>
      </c>
      <c r="J71" s="23">
        <f>'8'!D73</f>
        <v>0</v>
      </c>
      <c r="K71" s="23">
        <f>'9'!D73</f>
        <v>0</v>
      </c>
      <c r="L71" s="23">
        <f>'10'!D73</f>
        <v>0</v>
      </c>
      <c r="M71" s="23">
        <f>'11'!D73</f>
        <v>0</v>
      </c>
    </row>
    <row r="72" spans="2:13" x14ac:dyDescent="0.2">
      <c r="B72" s="20" t="str">
        <f>'1'!A74</f>
        <v>Ir</v>
      </c>
      <c r="C72" s="23">
        <f>'1'!D74</f>
        <v>0</v>
      </c>
      <c r="D72" s="23">
        <f>'2'!D74</f>
        <v>0</v>
      </c>
      <c r="E72" s="23">
        <f>'3'!D74</f>
        <v>0</v>
      </c>
      <c r="F72" s="23">
        <f>'4'!D74</f>
        <v>0</v>
      </c>
      <c r="G72" s="23">
        <f>'5'!D74</f>
        <v>0</v>
      </c>
      <c r="H72" s="23">
        <f>'6'!D74</f>
        <v>0</v>
      </c>
      <c r="I72" s="23">
        <f>'7'!D74</f>
        <v>0</v>
      </c>
      <c r="J72" s="23">
        <f>'8'!D74</f>
        <v>0</v>
      </c>
      <c r="K72" s="23">
        <f>'9'!D74</f>
        <v>0</v>
      </c>
      <c r="L72" s="23">
        <f>'10'!D74</f>
        <v>0</v>
      </c>
      <c r="M72" s="23">
        <f>'11'!D74</f>
        <v>0</v>
      </c>
    </row>
    <row r="73" spans="2:13" x14ac:dyDescent="0.2">
      <c r="B73" s="20" t="str">
        <f>'1'!A75</f>
        <v>Pt</v>
      </c>
      <c r="C73" s="23">
        <f>'1'!D75</f>
        <v>0</v>
      </c>
      <c r="D73" s="23">
        <f>'2'!D75</f>
        <v>0</v>
      </c>
      <c r="E73" s="23">
        <f>'3'!D75</f>
        <v>0</v>
      </c>
      <c r="F73" s="23">
        <f>'4'!D75</f>
        <v>0</v>
      </c>
      <c r="G73" s="23">
        <f>'5'!D75</f>
        <v>0</v>
      </c>
      <c r="H73" s="23">
        <f>'6'!D75</f>
        <v>0</v>
      </c>
      <c r="I73" s="23">
        <f>'7'!D75</f>
        <v>0</v>
      </c>
      <c r="J73" s="23">
        <f>'8'!D75</f>
        <v>0</v>
      </c>
      <c r="K73" s="23">
        <f>'9'!D75</f>
        <v>0</v>
      </c>
      <c r="L73" s="23">
        <f>'10'!D75</f>
        <v>0</v>
      </c>
      <c r="M73" s="23">
        <f>'11'!D75</f>
        <v>0</v>
      </c>
    </row>
    <row r="74" spans="2:13" x14ac:dyDescent="0.2">
      <c r="B74" s="20" t="str">
        <f>'1'!A76</f>
        <v>Au</v>
      </c>
      <c r="C74" s="23">
        <f>'1'!D76</f>
        <v>0</v>
      </c>
      <c r="D74" s="23">
        <f>'2'!D76</f>
        <v>0</v>
      </c>
      <c r="E74" s="23">
        <f>'3'!D76</f>
        <v>0</v>
      </c>
      <c r="F74" s="23">
        <f>'4'!D76</f>
        <v>0</v>
      </c>
      <c r="G74" s="23">
        <f>'5'!D76</f>
        <v>0</v>
      </c>
      <c r="H74" s="23">
        <f>'6'!D76</f>
        <v>0</v>
      </c>
      <c r="I74" s="23">
        <f>'7'!D76</f>
        <v>0</v>
      </c>
      <c r="J74" s="23">
        <f>'8'!D76</f>
        <v>0</v>
      </c>
      <c r="K74" s="23">
        <f>'9'!D76</f>
        <v>0</v>
      </c>
      <c r="L74" s="23">
        <f>'10'!D76</f>
        <v>0</v>
      </c>
      <c r="M74" s="23">
        <f>'11'!D76</f>
        <v>0</v>
      </c>
    </row>
    <row r="75" spans="2:13" x14ac:dyDescent="0.2">
      <c r="B75" s="20" t="str">
        <f>'1'!A77</f>
        <v>Hg</v>
      </c>
      <c r="C75" s="23">
        <f>'1'!D77</f>
        <v>0</v>
      </c>
      <c r="D75" s="23">
        <f>'2'!D77</f>
        <v>0</v>
      </c>
      <c r="E75" s="23">
        <f>'3'!D77</f>
        <v>0</v>
      </c>
      <c r="F75" s="23">
        <f>'4'!D77</f>
        <v>0</v>
      </c>
      <c r="G75" s="23">
        <f>'5'!D77</f>
        <v>0</v>
      </c>
      <c r="H75" s="23">
        <f>'6'!D77</f>
        <v>0</v>
      </c>
      <c r="I75" s="23">
        <f>'7'!D77</f>
        <v>0</v>
      </c>
      <c r="J75" s="23">
        <f>'8'!D77</f>
        <v>0</v>
      </c>
      <c r="K75" s="23">
        <f>'9'!D77</f>
        <v>0</v>
      </c>
      <c r="L75" s="23">
        <f>'10'!D77</f>
        <v>0</v>
      </c>
      <c r="M75" s="23">
        <f>'11'!D77</f>
        <v>0</v>
      </c>
    </row>
    <row r="76" spans="2:13" x14ac:dyDescent="0.2">
      <c r="B76" s="20" t="str">
        <f>'1'!A78</f>
        <v>Tl</v>
      </c>
      <c r="C76" s="23">
        <f>'1'!D78</f>
        <v>0</v>
      </c>
      <c r="D76" s="23">
        <f>'2'!D78</f>
        <v>0</v>
      </c>
      <c r="E76" s="23">
        <f>'3'!D78</f>
        <v>0</v>
      </c>
      <c r="F76" s="23">
        <f>'4'!D78</f>
        <v>0</v>
      </c>
      <c r="G76" s="23">
        <f>'5'!D78</f>
        <v>0</v>
      </c>
      <c r="H76" s="23">
        <f>'6'!D78</f>
        <v>0</v>
      </c>
      <c r="I76" s="23">
        <f>'7'!D78</f>
        <v>0</v>
      </c>
      <c r="J76" s="23">
        <f>'8'!D78</f>
        <v>0</v>
      </c>
      <c r="K76" s="23">
        <f>'9'!D78</f>
        <v>0</v>
      </c>
      <c r="L76" s="23">
        <f>'10'!D78</f>
        <v>0</v>
      </c>
      <c r="M76" s="23">
        <f>'11'!D78</f>
        <v>0</v>
      </c>
    </row>
    <row r="77" spans="2:13" x14ac:dyDescent="0.2">
      <c r="B77" s="20" t="str">
        <f>'1'!A79</f>
        <v>Pb</v>
      </c>
      <c r="C77" s="23">
        <f>'1'!D79</f>
        <v>0</v>
      </c>
      <c r="D77" s="23">
        <f>'2'!D79</f>
        <v>0</v>
      </c>
      <c r="E77" s="23">
        <f>'3'!D79</f>
        <v>0</v>
      </c>
      <c r="F77" s="23">
        <f>'4'!D79</f>
        <v>0</v>
      </c>
      <c r="G77" s="23">
        <f>'5'!D79</f>
        <v>1.8485E-5</v>
      </c>
      <c r="H77" s="23">
        <f>'6'!D79</f>
        <v>4.3161000000000002E-5</v>
      </c>
      <c r="I77" s="23">
        <f>'7'!D79</f>
        <v>7.2682000000000006E-5</v>
      </c>
      <c r="J77" s="23">
        <f>'8'!D79</f>
        <v>5.0124000000000003E-5</v>
      </c>
      <c r="K77" s="23">
        <f>'9'!D79</f>
        <v>4.8789999999999999E-5</v>
      </c>
      <c r="L77" s="23">
        <f>'10'!D79</f>
        <v>5.9762999999999997E-5</v>
      </c>
      <c r="M77" s="23">
        <f>'11'!D79</f>
        <v>1.05876E-4</v>
      </c>
    </row>
    <row r="78" spans="2:13" x14ac:dyDescent="0.2">
      <c r="B78" s="20" t="str">
        <f>'1'!A80</f>
        <v>Bi</v>
      </c>
      <c r="C78" s="23">
        <f>'1'!D80</f>
        <v>0</v>
      </c>
      <c r="D78" s="23">
        <f>'2'!D80</f>
        <v>0</v>
      </c>
      <c r="E78" s="23">
        <f>'3'!D80</f>
        <v>0</v>
      </c>
      <c r="F78" s="23">
        <f>'4'!D80</f>
        <v>0</v>
      </c>
      <c r="G78" s="23">
        <f>'5'!D80</f>
        <v>0</v>
      </c>
      <c r="H78" s="23">
        <f>'6'!D80</f>
        <v>0</v>
      </c>
      <c r="I78" s="23">
        <f>'7'!D80</f>
        <v>0</v>
      </c>
      <c r="J78" s="23">
        <f>'8'!D80</f>
        <v>0</v>
      </c>
      <c r="K78" s="23">
        <f>'9'!D80</f>
        <v>0</v>
      </c>
      <c r="L78" s="23">
        <f>'10'!D80</f>
        <v>0</v>
      </c>
      <c r="M78" s="23">
        <f>'11'!D80</f>
        <v>0</v>
      </c>
    </row>
    <row r="79" spans="2:13" x14ac:dyDescent="0.2">
      <c r="B79" s="20" t="str">
        <f>'1'!A81</f>
        <v>Th</v>
      </c>
      <c r="C79" s="23">
        <f>'1'!D81</f>
        <v>0</v>
      </c>
      <c r="D79" s="23">
        <f>'2'!D81</f>
        <v>0</v>
      </c>
      <c r="E79" s="23">
        <f>'3'!D81</f>
        <v>0</v>
      </c>
      <c r="F79" s="23">
        <f>'4'!D81</f>
        <v>0</v>
      </c>
      <c r="G79" s="23">
        <f>'5'!D81</f>
        <v>0</v>
      </c>
      <c r="H79" s="23">
        <f>'6'!D81</f>
        <v>0</v>
      </c>
      <c r="I79" s="23">
        <f>'7'!D81</f>
        <v>0</v>
      </c>
      <c r="J79" s="23">
        <f>'8'!D81</f>
        <v>0</v>
      </c>
      <c r="K79" s="23">
        <f>'9'!D81</f>
        <v>0</v>
      </c>
      <c r="L79" s="23">
        <f>'10'!D81</f>
        <v>0</v>
      </c>
      <c r="M79" s="23">
        <f>'11'!D81</f>
        <v>0</v>
      </c>
    </row>
    <row r="80" spans="2:13" x14ac:dyDescent="0.2">
      <c r="B80" s="20" t="str">
        <f>'1'!A82</f>
        <v>U</v>
      </c>
      <c r="C80" s="23">
        <f>'1'!D82</f>
        <v>0</v>
      </c>
      <c r="D80" s="23">
        <f>'2'!D82</f>
        <v>0</v>
      </c>
      <c r="E80" s="23">
        <f>'3'!D82</f>
        <v>0</v>
      </c>
      <c r="F80" s="23">
        <f>'4'!D82</f>
        <v>0</v>
      </c>
      <c r="G80" s="23">
        <f>'5'!D82</f>
        <v>0</v>
      </c>
      <c r="H80" s="23">
        <f>'6'!D82</f>
        <v>0</v>
      </c>
      <c r="I80" s="23">
        <f>'7'!D82</f>
        <v>0</v>
      </c>
      <c r="J80" s="23">
        <f>'8'!D82</f>
        <v>0</v>
      </c>
      <c r="K80" s="23">
        <f>'9'!D82</f>
        <v>0</v>
      </c>
      <c r="L80" s="23">
        <f>'10'!D82</f>
        <v>0</v>
      </c>
      <c r="M80" s="23">
        <f>'11'!D82</f>
        <v>0</v>
      </c>
    </row>
    <row r="83" spans="2:13" x14ac:dyDescent="0.2">
      <c r="B83" s="24" t="s">
        <v>938</v>
      </c>
      <c r="C83" s="23">
        <f t="shared" ref="C83:M83" si="0">SUM(C9:C80)</f>
        <v>0.61981324100000001</v>
      </c>
      <c r="D83" s="23">
        <f t="shared" si="0"/>
        <v>0.49883575899999993</v>
      </c>
      <c r="E83" s="23">
        <f t="shared" si="0"/>
        <v>0.6679343499999999</v>
      </c>
      <c r="F83" s="23">
        <f t="shared" si="0"/>
        <v>0.58899086399999989</v>
      </c>
      <c r="G83" s="23">
        <f t="shared" si="0"/>
        <v>0.50121581299999995</v>
      </c>
      <c r="H83" s="23">
        <f t="shared" si="0"/>
        <v>0.50891386799999994</v>
      </c>
      <c r="I83" s="23">
        <f t="shared" si="0"/>
        <v>0.55885218699999994</v>
      </c>
      <c r="J83" s="23">
        <f t="shared" si="0"/>
        <v>0.52433437000000016</v>
      </c>
      <c r="K83" s="23">
        <f t="shared" si="0"/>
        <v>0.58033200400000007</v>
      </c>
      <c r="L83" s="23">
        <f t="shared" si="0"/>
        <v>0.54333538099999978</v>
      </c>
      <c r="M83" s="23">
        <f t="shared" si="0"/>
        <v>0.57146639499999974</v>
      </c>
    </row>
  </sheetData>
  <conditionalFormatting sqref="C8:C8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8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8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8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4A4E0-3EB5-456F-A0E8-9E4CE8FDA91A}">
  <dimension ref="B2:M35"/>
  <sheetViews>
    <sheetView workbookViewId="0">
      <selection activeCell="B4" sqref="B4"/>
    </sheetView>
  </sheetViews>
  <sheetFormatPr defaultRowHeight="11.25" x14ac:dyDescent="0.2"/>
  <cols>
    <col min="1" max="1" width="9.140625" style="20"/>
    <col min="2" max="2" width="19.28515625" style="20" bestFit="1" customWidth="1"/>
    <col min="3" max="12" width="13.28515625" style="20" bestFit="1" customWidth="1"/>
    <col min="13" max="13" width="17" style="20" bestFit="1" customWidth="1"/>
    <col min="14" max="16384" width="9.140625" style="20"/>
  </cols>
  <sheetData>
    <row r="2" spans="2:13" x14ac:dyDescent="0.2">
      <c r="B2" s="20" t="str">
        <f>'1'!F1</f>
        <v>Descrição</v>
      </c>
      <c r="C2" s="20" t="str">
        <f>'1'!G1</f>
        <v>Amostra bulk 1</v>
      </c>
      <c r="D2" s="21" t="str">
        <f>'2'!G1</f>
        <v>Amostra bulk 2</v>
      </c>
      <c r="E2" s="21" t="str">
        <f>'3'!G1</f>
        <v>Amostra bulk 3</v>
      </c>
      <c r="F2" s="21" t="str">
        <f>'4'!G1</f>
        <v>Amostra bulk 4</v>
      </c>
      <c r="G2" s="21" t="str">
        <f>'5'!G1</f>
        <v>Amostra bulk 5</v>
      </c>
      <c r="H2" s="21" t="str">
        <f>'6'!G1</f>
        <v>Amostra bulk 6</v>
      </c>
      <c r="I2" s="21" t="str">
        <f>'7'!G1</f>
        <v>Amostra bulk 7</v>
      </c>
      <c r="J2" s="21" t="str">
        <f>'8'!G1</f>
        <v>Amostra bulk 8</v>
      </c>
      <c r="K2" s="21" t="str">
        <f>'9'!G1</f>
        <v>Amostra bulk 9</v>
      </c>
      <c r="L2" s="21" t="str">
        <f>'10'!G1</f>
        <v>Amostra bulk 10</v>
      </c>
      <c r="M2" s="21" t="str">
        <f>'11'!G1</f>
        <v>Amostra bulk 11</v>
      </c>
    </row>
    <row r="3" spans="2:13" x14ac:dyDescent="0.2">
      <c r="B3" s="20" t="str">
        <f>'1'!F2</f>
        <v>Local</v>
      </c>
      <c r="C3" s="20" t="str">
        <f>'1'!G2</f>
        <v>Estação Paracatu</v>
      </c>
      <c r="D3" s="21" t="str">
        <f>'2'!G2</f>
        <v>Obra Reassentamento</v>
      </c>
      <c r="E3" s="21" t="str">
        <f>'3'!G2</f>
        <v>Material Afetado</v>
      </c>
      <c r="F3" s="21" t="str">
        <f>'4'!G2</f>
        <v>Via não pavimentada</v>
      </c>
      <c r="G3" s="21" t="str">
        <f>'5'!G2</f>
        <v>Solo Intacto</v>
      </c>
      <c r="H3" s="21" t="str">
        <f>'6'!G2</f>
        <v>Estação Gesteira</v>
      </c>
      <c r="I3" s="21" t="str">
        <f>'7'!G2</f>
        <v>Estação Centro</v>
      </c>
      <c r="J3" s="21" t="str">
        <f>'8'!G2</f>
        <v>Estação Volta da Capela</v>
      </c>
      <c r="K3" s="21" t="str">
        <f>'9'!G2</f>
        <v>Parque de Exposições</v>
      </c>
      <c r="L3" s="21" t="str">
        <f>'10'!G2</f>
        <v>Margem Esquerda</v>
      </c>
      <c r="M3" s="21" t="str">
        <f>'11'!G2</f>
        <v>Estação Novo Soberbo</v>
      </c>
    </row>
    <row r="4" spans="2:13" x14ac:dyDescent="0.2">
      <c r="C4" s="20" t="str">
        <f>'1'!G3</f>
        <v>Paracatu</v>
      </c>
      <c r="D4" s="21" t="str">
        <f>'2'!G3</f>
        <v>Paracatu</v>
      </c>
      <c r="E4" s="21" t="str">
        <f>'3'!G3</f>
        <v>Paracatu</v>
      </c>
      <c r="F4" s="21" t="str">
        <f>'4'!G3</f>
        <v>Gesteira</v>
      </c>
      <c r="G4" s="21" t="str">
        <f>'5'!G3</f>
        <v>Gesteira</v>
      </c>
      <c r="H4" s="21" t="str">
        <f>'6'!G3</f>
        <v>Gesteira</v>
      </c>
      <c r="I4" s="21" t="str">
        <f>'7'!G3</f>
        <v>Barra Longa</v>
      </c>
      <c r="J4" s="21" t="str">
        <f>'8'!G3</f>
        <v>Barra Longa</v>
      </c>
      <c r="K4" s="21" t="str">
        <f>'9'!G3</f>
        <v>Barra Longa</v>
      </c>
      <c r="L4" s="21" t="str">
        <f>'10'!G3</f>
        <v>Barra Longa</v>
      </c>
      <c r="M4" s="21" t="str">
        <f>'11'!G3</f>
        <v>Sta Cruz do Escalvado</v>
      </c>
    </row>
    <row r="5" spans="2:13" x14ac:dyDescent="0.2">
      <c r="B5" s="20" t="str">
        <f>'1'!F4</f>
        <v>Período de Coleta</v>
      </c>
      <c r="C5" s="22">
        <f>'1'!G4</f>
        <v>44414</v>
      </c>
      <c r="D5" s="22">
        <f>'2'!G4</f>
        <v>44413</v>
      </c>
      <c r="E5" s="22">
        <f>'3'!G4</f>
        <v>44414</v>
      </c>
      <c r="F5" s="22">
        <f>'4'!G4</f>
        <v>44414</v>
      </c>
      <c r="G5" s="22">
        <f>'5'!G4</f>
        <v>44414</v>
      </c>
      <c r="H5" s="22">
        <f>'6'!G4</f>
        <v>44414</v>
      </c>
      <c r="I5" s="22">
        <f>'7'!G4</f>
        <v>44417</v>
      </c>
      <c r="J5" s="22">
        <f>'8'!G4</f>
        <v>44417</v>
      </c>
      <c r="K5" s="22">
        <f>'9'!G4</f>
        <v>44417</v>
      </c>
      <c r="L5" s="22">
        <f>'10'!G4</f>
        <v>44417</v>
      </c>
      <c r="M5" s="22">
        <f>'11'!G4</f>
        <v>44410</v>
      </c>
    </row>
    <row r="6" spans="2:13" x14ac:dyDescent="0.2">
      <c r="B6" s="20" t="str">
        <f>'1'!F5</f>
        <v>Fração PM</v>
      </c>
      <c r="C6" s="20" t="str">
        <f>'1'!G5</f>
        <v>PM10</v>
      </c>
      <c r="D6" s="21" t="str">
        <f>'2'!G5</f>
        <v>PM10</v>
      </c>
      <c r="E6" s="21" t="str">
        <f>'3'!G5</f>
        <v>PM10</v>
      </c>
      <c r="F6" s="21" t="str">
        <f>'4'!G5</f>
        <v>PM10</v>
      </c>
      <c r="G6" s="21" t="str">
        <f>'5'!G5</f>
        <v>PM10</v>
      </c>
      <c r="H6" s="21" t="str">
        <f>'6'!G5</f>
        <v>PM10</v>
      </c>
      <c r="I6" s="21" t="str">
        <f>'7'!G5</f>
        <v>PM10</v>
      </c>
      <c r="J6" s="21" t="str">
        <f>'8'!G5</f>
        <v>PM10</v>
      </c>
      <c r="K6" s="21" t="str">
        <f>'9'!G5</f>
        <v>PM10</v>
      </c>
      <c r="L6" s="21" t="str">
        <f>'10'!G5</f>
        <v>PM10</v>
      </c>
      <c r="M6" s="21" t="str">
        <f>'11'!G5</f>
        <v>PM10</v>
      </c>
    </row>
    <row r="7" spans="2:13" x14ac:dyDescent="0.2">
      <c r="B7" s="20" t="s">
        <v>937</v>
      </c>
      <c r="C7" s="20">
        <v>1</v>
      </c>
      <c r="D7" s="20">
        <v>2</v>
      </c>
      <c r="E7" s="20">
        <v>3</v>
      </c>
      <c r="F7" s="20">
        <v>4</v>
      </c>
      <c r="G7" s="20">
        <v>5</v>
      </c>
      <c r="H7" s="20">
        <v>6</v>
      </c>
      <c r="I7" s="20">
        <v>7</v>
      </c>
      <c r="J7" s="20">
        <v>8</v>
      </c>
      <c r="K7" s="20">
        <v>9</v>
      </c>
      <c r="L7" s="20">
        <v>10</v>
      </c>
      <c r="M7" s="20">
        <v>11</v>
      </c>
    </row>
    <row r="8" spans="2:13" x14ac:dyDescent="0.2">
      <c r="B8" s="20" t="str">
        <f>'1'!A10</f>
        <v>* O   ----------------------</v>
      </c>
      <c r="C8" s="23">
        <f>'1'!D10</f>
        <v>0.38018999999999997</v>
      </c>
      <c r="D8" s="23">
        <f>'2'!D10</f>
        <v>0.50116000000000005</v>
      </c>
      <c r="E8" s="23">
        <f>'3'!D10</f>
        <v>0.33205000000000001</v>
      </c>
      <c r="F8" s="23">
        <f>'4'!D10</f>
        <v>0.41100999999999999</v>
      </c>
      <c r="G8" s="23">
        <f>'5'!D10</f>
        <v>0.49878</v>
      </c>
      <c r="H8" s="23">
        <f>'6'!D10</f>
        <v>0.49109000000000003</v>
      </c>
      <c r="I8" s="23">
        <f>'7'!D10</f>
        <v>0.44113000000000002</v>
      </c>
      <c r="J8" s="23">
        <f>'8'!D10</f>
        <v>0.47566999999999998</v>
      </c>
      <c r="K8" s="23">
        <f>'9'!D10</f>
        <v>0.41965999999999998</v>
      </c>
      <c r="L8" s="23">
        <f>'10'!D10</f>
        <v>0.45666000000000001</v>
      </c>
      <c r="M8" s="23">
        <f>'11'!D10</f>
        <v>0.42853000000000002</v>
      </c>
    </row>
    <row r="9" spans="2:13" x14ac:dyDescent="0.2">
      <c r="B9" s="20" t="s">
        <v>163</v>
      </c>
      <c r="C9" s="23">
        <f>'1'!D11</f>
        <v>4.45E-3</v>
      </c>
      <c r="D9" s="23">
        <f>'2'!D11</f>
        <v>0</v>
      </c>
      <c r="E9" s="23">
        <f>'3'!D11</f>
        <v>0</v>
      </c>
      <c r="F9" s="23">
        <f>'4'!D11</f>
        <v>7.5399999999999998E-3</v>
      </c>
      <c r="G9" s="23">
        <f>'5'!D11</f>
        <v>0</v>
      </c>
      <c r="H9" s="23">
        <f>'6'!D11</f>
        <v>0</v>
      </c>
      <c r="I9" s="23">
        <f>'7'!D11</f>
        <v>8.6800000000000002E-3</v>
      </c>
      <c r="J9" s="23">
        <f>'8'!D11</f>
        <v>0</v>
      </c>
      <c r="K9" s="23">
        <f>'9'!D11</f>
        <v>1.009E-2</v>
      </c>
      <c r="L9" s="23">
        <f>'10'!D11</f>
        <v>0</v>
      </c>
      <c r="M9" s="23">
        <f>'11'!D11</f>
        <v>4.5500000000000002E-3</v>
      </c>
    </row>
    <row r="10" spans="2:13" x14ac:dyDescent="0.2">
      <c r="B10" s="20" t="s">
        <v>248</v>
      </c>
      <c r="C10" s="23">
        <f>'1'!D12</f>
        <v>6.8199999999999997E-3</v>
      </c>
      <c r="D10" s="23">
        <f>'2'!D12</f>
        <v>2.0200000000000001E-3</v>
      </c>
      <c r="E10" s="23">
        <f>'3'!D12</f>
        <v>0</v>
      </c>
      <c r="F10" s="23">
        <f>'4'!D12</f>
        <v>1.227E-2</v>
      </c>
      <c r="G10" s="23">
        <f>'5'!D12</f>
        <v>5.5799999999999999E-3</v>
      </c>
      <c r="H10" s="23">
        <f>'6'!D12</f>
        <v>3.9899999999999996E-3</v>
      </c>
      <c r="I10" s="23">
        <f>'7'!D12</f>
        <v>9.8200000000000006E-3</v>
      </c>
      <c r="J10" s="23">
        <f>'8'!D12</f>
        <v>5.6100000000000004E-3</v>
      </c>
      <c r="K10" s="23">
        <f>'9'!D12</f>
        <v>7.6600000000000001E-3</v>
      </c>
      <c r="L10" s="23">
        <f>'10'!D12</f>
        <v>5.1799999999999997E-3</v>
      </c>
      <c r="M10" s="23">
        <f>'11'!D12</f>
        <v>1.174E-2</v>
      </c>
    </row>
    <row r="11" spans="2:13" x14ac:dyDescent="0.2">
      <c r="B11" s="20" t="s">
        <v>939</v>
      </c>
      <c r="C11" s="23">
        <f>'1'!D13</f>
        <v>0.12529000000000001</v>
      </c>
      <c r="D11" s="23">
        <f>'2'!D13</f>
        <v>0.20488999999999999</v>
      </c>
      <c r="E11" s="23">
        <f>'3'!D13</f>
        <v>8.9179999999999995E-2</v>
      </c>
      <c r="F11" s="23">
        <f>'4'!D13</f>
        <v>0.15160999999999999</v>
      </c>
      <c r="G11" s="23">
        <f>'5'!D13</f>
        <v>0.18154999999999999</v>
      </c>
      <c r="H11" s="23">
        <f>'6'!D13</f>
        <v>0.17732999999999999</v>
      </c>
      <c r="I11" s="23">
        <f>'7'!D13</f>
        <v>0.13328999999999999</v>
      </c>
      <c r="J11" s="23">
        <f>'8'!D13</f>
        <v>0.17230000000000001</v>
      </c>
      <c r="K11" s="23">
        <f>'9'!D13</f>
        <v>0.14258999999999999</v>
      </c>
      <c r="L11" s="23">
        <f>'10'!D13</f>
        <v>0.16850000000000001</v>
      </c>
      <c r="M11" s="23">
        <f>'11'!D13</f>
        <v>0.15373999999999999</v>
      </c>
    </row>
    <row r="12" spans="2:13" x14ac:dyDescent="0.2">
      <c r="B12" s="20" t="s">
        <v>940</v>
      </c>
      <c r="C12" s="23">
        <f>'1'!D14</f>
        <v>0.24948999999999999</v>
      </c>
      <c r="D12" s="23">
        <f>'2'!D14</f>
        <v>0.19838</v>
      </c>
      <c r="E12" s="23">
        <f>'3'!D14</f>
        <v>0.27755999999999997</v>
      </c>
      <c r="F12" s="23">
        <f>'4'!D14</f>
        <v>0.21546999999999999</v>
      </c>
      <c r="G12" s="23">
        <f>'5'!D14</f>
        <v>0.22289999999999999</v>
      </c>
      <c r="H12" s="23">
        <f>'6'!D14</f>
        <v>0.20379</v>
      </c>
      <c r="I12" s="23">
        <f>'7'!D14</f>
        <v>0.25968000000000002</v>
      </c>
      <c r="J12" s="23">
        <f>'8'!D14</f>
        <v>0.22806000000000001</v>
      </c>
      <c r="K12" s="23">
        <f>'9'!D14</f>
        <v>0.26053999999999999</v>
      </c>
      <c r="L12" s="23">
        <f>'10'!D14</f>
        <v>0.23430999999999999</v>
      </c>
      <c r="M12" s="23">
        <f>'11'!D14</f>
        <v>0.23709</v>
      </c>
    </row>
    <row r="13" spans="2:13" x14ac:dyDescent="0.2">
      <c r="B13" s="20" t="s">
        <v>941</v>
      </c>
      <c r="C13" s="23">
        <f>'1'!D15</f>
        <v>7.7490399999999998E-4</v>
      </c>
      <c r="D13" s="23">
        <f>'2'!D15</f>
        <v>1.1100000000000001E-3</v>
      </c>
      <c r="E13" s="23">
        <f>'3'!D15</f>
        <v>1.1900000000000001E-3</v>
      </c>
      <c r="F13" s="23">
        <f>'4'!D15</f>
        <v>1.5900000000000001E-3</v>
      </c>
      <c r="G13" s="23">
        <f>'5'!D15</f>
        <v>1.4300000000000001E-3</v>
      </c>
      <c r="H13" s="23">
        <f>'6'!D15</f>
        <v>1.8799999999999999E-3</v>
      </c>
      <c r="I13" s="23">
        <f>'7'!D15</f>
        <v>1.8500000000000001E-3</v>
      </c>
      <c r="J13" s="23">
        <f>'8'!D15</f>
        <v>1.3600000000000001E-3</v>
      </c>
      <c r="K13" s="23">
        <f>'9'!D15</f>
        <v>9.5496700000000003E-4</v>
      </c>
      <c r="L13" s="23">
        <f>'10'!D15</f>
        <v>8.6338699999999997E-4</v>
      </c>
      <c r="M13" s="23">
        <f>'11'!D15</f>
        <v>4.5799999999999999E-3</v>
      </c>
    </row>
    <row r="14" spans="2:13" x14ac:dyDescent="0.2">
      <c r="B14" s="20" t="s">
        <v>942</v>
      </c>
      <c r="C14" s="23">
        <f>'1'!D16</f>
        <v>1.7099999999999999E-3</v>
      </c>
      <c r="D14" s="23">
        <f>'2'!D16</f>
        <v>6.8322700000000001E-4</v>
      </c>
      <c r="E14" s="23">
        <f>'3'!D16</f>
        <v>2.3E-3</v>
      </c>
      <c r="F14" s="23">
        <f>'4'!D16</f>
        <v>2.2599999999999999E-3</v>
      </c>
      <c r="G14" s="23">
        <f>'5'!D16</f>
        <v>6.6671000000000005E-4</v>
      </c>
      <c r="H14" s="23">
        <f>'6'!D16</f>
        <v>1.6900000000000001E-3</v>
      </c>
      <c r="I14" s="23">
        <f>'7'!D16</f>
        <v>2.7000000000000001E-3</v>
      </c>
      <c r="J14" s="23">
        <f>'8'!D16</f>
        <v>3.7427599999999999E-4</v>
      </c>
      <c r="K14" s="23">
        <f>'9'!D16</f>
        <v>2.0899999999999998E-3</v>
      </c>
      <c r="L14" s="23">
        <f>'10'!D16</f>
        <v>1.1999999999999999E-3</v>
      </c>
      <c r="M14" s="23">
        <f>'11'!D16</f>
        <v>1.3699999999999999E-3</v>
      </c>
    </row>
    <row r="15" spans="2:13" x14ac:dyDescent="0.2">
      <c r="B15" s="20" t="s">
        <v>171</v>
      </c>
      <c r="C15" s="23">
        <f>'1'!D17</f>
        <v>1.0499999999999999E-3</v>
      </c>
      <c r="D15" s="23">
        <f>'2'!D17</f>
        <v>0</v>
      </c>
      <c r="E15" s="23">
        <f>'3'!D17</f>
        <v>3.2423800000000002E-4</v>
      </c>
      <c r="F15" s="23">
        <f>'4'!D17</f>
        <v>9.9335999999999999E-4</v>
      </c>
      <c r="G15" s="23">
        <f>'5'!D17</f>
        <v>4.9567600000000002E-4</v>
      </c>
      <c r="H15" s="23">
        <f>'6'!D17</f>
        <v>1.1100000000000001E-3</v>
      </c>
      <c r="I15" s="23">
        <f>'7'!D17</f>
        <v>1.32E-3</v>
      </c>
      <c r="J15" s="23">
        <f>'8'!D17</f>
        <v>2.6736899999999999E-4</v>
      </c>
      <c r="K15" s="23">
        <f>'9'!D17</f>
        <v>5.0173299999999998E-4</v>
      </c>
      <c r="L15" s="23">
        <f>'10'!D17</f>
        <v>8.56455E-4</v>
      </c>
      <c r="M15" s="23">
        <f>'11'!D17</f>
        <v>4.57286E-4</v>
      </c>
    </row>
    <row r="16" spans="2:13" x14ac:dyDescent="0.2">
      <c r="B16" s="20" t="s">
        <v>943</v>
      </c>
      <c r="C16" s="23">
        <f>'1'!D18</f>
        <v>1.068E-2</v>
      </c>
      <c r="D16" s="23">
        <f>'2'!D18</f>
        <v>3.32E-3</v>
      </c>
      <c r="E16" s="23">
        <f>'3'!D18</f>
        <v>5.5500000000000002E-3</v>
      </c>
      <c r="F16" s="23">
        <f>'4'!D18</f>
        <v>1.0919999999999999E-2</v>
      </c>
      <c r="G16" s="23">
        <f>'5'!D18</f>
        <v>6.7099999999999998E-3</v>
      </c>
      <c r="H16" s="23">
        <f>'6'!D18</f>
        <v>5.0200000000000002E-3</v>
      </c>
      <c r="I16" s="23">
        <f>'7'!D18</f>
        <v>1.738E-2</v>
      </c>
      <c r="J16" s="23">
        <f>'8'!D18</f>
        <v>9.4900000000000002E-3</v>
      </c>
      <c r="K16" s="23">
        <f>'9'!D18</f>
        <v>1.427E-2</v>
      </c>
      <c r="L16" s="23">
        <f>'10'!D18</f>
        <v>9.3699999999999999E-3</v>
      </c>
      <c r="M16" s="23">
        <f>'11'!D18</f>
        <v>1.0359999999999999E-2</v>
      </c>
    </row>
    <row r="17" spans="2:13" x14ac:dyDescent="0.2">
      <c r="B17" s="20" t="s">
        <v>944</v>
      </c>
      <c r="C17" s="23">
        <f>'1'!D19</f>
        <v>5.4900000000000001E-3</v>
      </c>
      <c r="D17" s="23">
        <f>'2'!D19</f>
        <v>2.16E-3</v>
      </c>
      <c r="E17" s="23">
        <f>'3'!D19</f>
        <v>5.4200000000000003E-3</v>
      </c>
      <c r="F17" s="23">
        <f>'4'!D19</f>
        <v>1.7090000000000001E-2</v>
      </c>
      <c r="G17" s="23">
        <f>'5'!D19</f>
        <v>2.81E-3</v>
      </c>
      <c r="H17" s="23">
        <f>'6'!D19</f>
        <v>3.4119999999999998E-2</v>
      </c>
      <c r="I17" s="23">
        <f>'7'!D19</f>
        <v>2.9159999999999998E-2</v>
      </c>
      <c r="J17" s="23">
        <f>'8'!D19</f>
        <v>7.0400000000000003E-3</v>
      </c>
      <c r="K17" s="23">
        <f>'9'!D19</f>
        <v>2.648E-2</v>
      </c>
      <c r="L17" s="23">
        <f>'10'!D19</f>
        <v>5.4900000000000001E-3</v>
      </c>
      <c r="M17" s="23">
        <f>'11'!D19</f>
        <v>2.078E-2</v>
      </c>
    </row>
    <row r="18" spans="2:13" x14ac:dyDescent="0.2">
      <c r="B18" s="20" t="s">
        <v>945</v>
      </c>
      <c r="C18" s="23">
        <f>'1'!D21</f>
        <v>2.3999999999999998E-3</v>
      </c>
      <c r="D18" s="23">
        <f>'2'!D21</f>
        <v>8.1499999999999993E-3</v>
      </c>
      <c r="E18" s="23">
        <f>'3'!D21</f>
        <v>1.5299999999999999E-3</v>
      </c>
      <c r="F18" s="23">
        <f>'4'!D21</f>
        <v>5.2599999999999999E-3</v>
      </c>
      <c r="G18" s="23">
        <f>'5'!D21</f>
        <v>6.0899999999999999E-3</v>
      </c>
      <c r="H18" s="23">
        <f>'6'!D21</f>
        <v>5.77E-3</v>
      </c>
      <c r="I18" s="23">
        <f>'7'!D21</f>
        <v>6.5700000000000003E-3</v>
      </c>
      <c r="J18" s="23">
        <f>'8'!D21</f>
        <v>6.8100000000000001E-3</v>
      </c>
      <c r="K18" s="23">
        <f>'9'!D21</f>
        <v>5.4799999999999996E-3</v>
      </c>
      <c r="L18" s="23">
        <f>'10'!D21</f>
        <v>6.11E-3</v>
      </c>
      <c r="M18" s="23">
        <f>'11'!D21</f>
        <v>8.6599999999999993E-3</v>
      </c>
    </row>
    <row r="19" spans="2:13" x14ac:dyDescent="0.2">
      <c r="B19" s="20" t="str">
        <f>'1'!A23</f>
        <v>Cr</v>
      </c>
      <c r="C19" s="23">
        <f>'1'!D23</f>
        <v>0</v>
      </c>
      <c r="D19" s="23">
        <f>'2'!D23</f>
        <v>1.1570600000000001E-4</v>
      </c>
      <c r="E19" s="23">
        <f>'3'!D23</f>
        <v>0</v>
      </c>
      <c r="F19" s="23">
        <f>'4'!D23</f>
        <v>1.0971E-4</v>
      </c>
      <c r="G19" s="23">
        <f>'5'!D23</f>
        <v>1.23368E-4</v>
      </c>
      <c r="H19" s="23">
        <f>'6'!D23</f>
        <v>0</v>
      </c>
      <c r="I19" s="23">
        <f>'7'!D23</f>
        <v>0</v>
      </c>
      <c r="J19" s="23">
        <f>'8'!D23</f>
        <v>0</v>
      </c>
      <c r="K19" s="23">
        <f>'9'!D23</f>
        <v>0</v>
      </c>
      <c r="L19" s="23">
        <f>'10'!D23</f>
        <v>9.2528000000000006E-5</v>
      </c>
      <c r="M19" s="23">
        <f>'11'!D23</f>
        <v>9.1868999999999997E-5</v>
      </c>
    </row>
    <row r="20" spans="2:13" x14ac:dyDescent="0.2">
      <c r="B20" s="20" t="s">
        <v>946</v>
      </c>
      <c r="C20" s="23">
        <f>'1'!D24</f>
        <v>6.7204400000000001E-4</v>
      </c>
      <c r="D20" s="23">
        <f>'2'!D24</f>
        <v>3.0477999999999999E-4</v>
      </c>
      <c r="E20" s="23">
        <f>'3'!D24</f>
        <v>6.10112E-4</v>
      </c>
      <c r="F20" s="23">
        <f>'4'!D24</f>
        <v>5.2395600000000001E-4</v>
      </c>
      <c r="G20" s="23">
        <f>'5'!D24</f>
        <v>1.2999999999999999E-3</v>
      </c>
      <c r="H20" s="23">
        <f>'6'!D24</f>
        <v>6.6357099999999995E-4</v>
      </c>
      <c r="I20" s="23">
        <f>'7'!D24</f>
        <v>9.861990000000001E-4</v>
      </c>
      <c r="J20" s="23">
        <f>'8'!D24</f>
        <v>9.1142100000000004E-4</v>
      </c>
      <c r="K20" s="23">
        <f>'9'!D24</f>
        <v>7.9483699999999995E-4</v>
      </c>
      <c r="L20" s="23">
        <f>'10'!D24</f>
        <v>4.6299200000000002E-4</v>
      </c>
      <c r="M20" s="23">
        <f>'11'!D24</f>
        <v>6.9300000000000004E-3</v>
      </c>
    </row>
    <row r="21" spans="2:13" x14ac:dyDescent="0.2">
      <c r="B21" s="20" t="s">
        <v>947</v>
      </c>
      <c r="C21" s="23">
        <f>'1'!D25</f>
        <v>0.21082999999999999</v>
      </c>
      <c r="D21" s="23">
        <f>'2'!D25</f>
        <v>7.7399999999999997E-2</v>
      </c>
      <c r="E21" s="23">
        <f>'3'!D25</f>
        <v>0.28427000000000002</v>
      </c>
      <c r="F21" s="23">
        <f>'4'!D25</f>
        <v>0.16305</v>
      </c>
      <c r="G21" s="23">
        <f>'5'!D25</f>
        <v>7.1099999999999997E-2</v>
      </c>
      <c r="H21" s="23">
        <f>'6'!D25</f>
        <v>7.288E-2</v>
      </c>
      <c r="I21" s="23">
        <f>'7'!D25</f>
        <v>8.6470000000000005E-2</v>
      </c>
      <c r="J21" s="23">
        <f>'8'!D25</f>
        <v>9.1630000000000003E-2</v>
      </c>
      <c r="K21" s="23">
        <f>'9'!D25</f>
        <v>0.10842</v>
      </c>
      <c r="L21" s="23">
        <f>'10'!D25</f>
        <v>0.11051999999999999</v>
      </c>
      <c r="M21" s="23">
        <f>'11'!D25</f>
        <v>0.1104</v>
      </c>
    </row>
    <row r="22" spans="2:13" x14ac:dyDescent="0.2">
      <c r="B22" s="20" t="str">
        <f>'1'!A27</f>
        <v>Ni</v>
      </c>
      <c r="C22" s="23">
        <f>'1'!D27</f>
        <v>0</v>
      </c>
      <c r="D22" s="23">
        <f>'2'!D27</f>
        <v>1.6875E-5</v>
      </c>
      <c r="E22" s="23">
        <f>'3'!D27</f>
        <v>0</v>
      </c>
      <c r="F22" s="23">
        <f>'4'!D27</f>
        <v>0</v>
      </c>
      <c r="G22" s="23">
        <f>'5'!D27</f>
        <v>6.8724000000000001E-5</v>
      </c>
      <c r="H22" s="23">
        <f>'6'!D27</f>
        <v>2.671E-5</v>
      </c>
      <c r="I22" s="23">
        <f>'7'!D27</f>
        <v>2.1752000000000001E-5</v>
      </c>
      <c r="J22" s="23">
        <f>'8'!D27</f>
        <v>2.0769999999999999E-5</v>
      </c>
      <c r="K22" s="23">
        <f>'9'!D27</f>
        <v>0</v>
      </c>
      <c r="L22" s="23">
        <f>'10'!D27</f>
        <v>2.9850999999999999E-5</v>
      </c>
      <c r="M22" s="23">
        <f>'11'!D27</f>
        <v>3.7564000000000002E-5</v>
      </c>
    </row>
    <row r="23" spans="2:13" x14ac:dyDescent="0.2">
      <c r="B23" s="20" t="str">
        <f>'1'!A28</f>
        <v>Cu</v>
      </c>
      <c r="C23" s="23">
        <f>'1'!D28</f>
        <v>0</v>
      </c>
      <c r="D23" s="23">
        <f>'2'!D28</f>
        <v>3.1007999999999999E-5</v>
      </c>
      <c r="E23" s="23">
        <f>'3'!D28</f>
        <v>0</v>
      </c>
      <c r="F23" s="23">
        <f>'4'!D28</f>
        <v>1.7660999999999999E-5</v>
      </c>
      <c r="G23" s="23">
        <f>'5'!D28</f>
        <v>5.0328999999999999E-5</v>
      </c>
      <c r="H23" s="23">
        <f>'6'!D28</f>
        <v>3.4950999999999998E-5</v>
      </c>
      <c r="I23" s="23">
        <f>'7'!D28</f>
        <v>2.9697E-5</v>
      </c>
      <c r="J23" s="23">
        <f>'8'!D28</f>
        <v>2.3326999999999999E-5</v>
      </c>
      <c r="K23" s="23">
        <f>'9'!D28</f>
        <v>3.6936E-5</v>
      </c>
      <c r="L23" s="23">
        <f>'10'!D28</f>
        <v>2.3782999999999999E-5</v>
      </c>
      <c r="M23" s="23">
        <f>'11'!D28</f>
        <v>3.5644E-5</v>
      </c>
    </row>
    <row r="24" spans="2:13" x14ac:dyDescent="0.2">
      <c r="B24" s="20" t="s">
        <v>268</v>
      </c>
      <c r="C24" s="23">
        <f>'1'!D29</f>
        <v>4.2416000000000002E-5</v>
      </c>
      <c r="D24" s="23">
        <f>'2'!D29</f>
        <v>5.3328999999999997E-5</v>
      </c>
      <c r="E24" s="23">
        <f>'3'!D29</f>
        <v>0</v>
      </c>
      <c r="F24" s="23">
        <f>'4'!D29</f>
        <v>4.9753999999999998E-5</v>
      </c>
      <c r="G24" s="23">
        <f>'5'!D29</f>
        <v>5.6827999999999999E-5</v>
      </c>
      <c r="H24" s="23">
        <f>'6'!D29</f>
        <v>1.77935E-4</v>
      </c>
      <c r="I24" s="23">
        <f>'7'!D29</f>
        <v>1.4345499999999999E-4</v>
      </c>
      <c r="J24" s="23">
        <f>'8'!D29</f>
        <v>6.4144000000000001E-5</v>
      </c>
      <c r="K24" s="23">
        <f>'9'!D29</f>
        <v>7.2830000000000006E-5</v>
      </c>
      <c r="L24" s="23">
        <f>'10'!D29</f>
        <v>5.3393000000000002E-5</v>
      </c>
      <c r="M24" s="23">
        <f>'11'!D29</f>
        <v>1.40564E-4</v>
      </c>
    </row>
    <row r="25" spans="2:13" x14ac:dyDescent="0.2">
      <c r="B25" s="20" t="str">
        <f>'1'!A30</f>
        <v>Ga</v>
      </c>
      <c r="C25" s="23">
        <f>'1'!D30</f>
        <v>0</v>
      </c>
      <c r="D25" s="23">
        <f>'2'!D30</f>
        <v>3.0678E-5</v>
      </c>
      <c r="E25" s="23">
        <f>'3'!D30</f>
        <v>0</v>
      </c>
      <c r="F25" s="23">
        <f>'4'!D30</f>
        <v>0</v>
      </c>
      <c r="G25" s="23">
        <f>'5'!D30</f>
        <v>2.3923000000000001E-5</v>
      </c>
      <c r="H25" s="23">
        <f>'6'!D30</f>
        <v>2.3893E-5</v>
      </c>
      <c r="I25" s="23">
        <f>'7'!D30</f>
        <v>1.3015E-5</v>
      </c>
      <c r="J25" s="23">
        <f>'8'!D30</f>
        <v>1.9315999999999999E-5</v>
      </c>
      <c r="K25" s="23">
        <f>'9'!D30</f>
        <v>1.6133E-5</v>
      </c>
      <c r="L25" s="23">
        <f>'10'!D30</f>
        <v>2.5842000000000001E-5</v>
      </c>
      <c r="M25" s="23">
        <f>'11'!D30</f>
        <v>2.0944000000000001E-5</v>
      </c>
    </row>
    <row r="26" spans="2:13" x14ac:dyDescent="0.2">
      <c r="B26" s="20" t="str">
        <f>'1'!A35</f>
        <v>Rb</v>
      </c>
      <c r="C26" s="23">
        <f>'1'!D35</f>
        <v>0</v>
      </c>
      <c r="D26" s="23">
        <f>'2'!D35</f>
        <v>0</v>
      </c>
      <c r="E26" s="23">
        <f>'3'!D35</f>
        <v>0</v>
      </c>
      <c r="F26" s="23">
        <f>'4'!D35</f>
        <v>0</v>
      </c>
      <c r="G26" s="23">
        <f>'5'!D35</f>
        <v>7.0536000000000004E-5</v>
      </c>
      <c r="H26" s="23">
        <f>'6'!D35</f>
        <v>0</v>
      </c>
      <c r="I26" s="23">
        <f>'7'!D35</f>
        <v>0</v>
      </c>
      <c r="J26" s="23">
        <f>'8'!D35</f>
        <v>0</v>
      </c>
      <c r="K26" s="23">
        <f>'9'!D35</f>
        <v>0</v>
      </c>
      <c r="L26" s="23">
        <f>'10'!D35</f>
        <v>0</v>
      </c>
      <c r="M26" s="23">
        <f>'11'!D35</f>
        <v>0</v>
      </c>
    </row>
    <row r="27" spans="2:13" x14ac:dyDescent="0.2">
      <c r="B27" s="20" t="str">
        <f>'1'!A36</f>
        <v>Sr</v>
      </c>
      <c r="C27" s="23">
        <f>'1'!D36</f>
        <v>0</v>
      </c>
      <c r="D27" s="23">
        <f>'2'!D36</f>
        <v>0</v>
      </c>
      <c r="E27" s="23">
        <f>'3'!D36</f>
        <v>0</v>
      </c>
      <c r="F27" s="23">
        <f>'4'!D36</f>
        <v>0</v>
      </c>
      <c r="G27" s="23">
        <f>'5'!D36</f>
        <v>0</v>
      </c>
      <c r="H27" s="23">
        <f>'6'!D36</f>
        <v>1.6288899999999999E-4</v>
      </c>
      <c r="I27" s="23">
        <f>'7'!D36</f>
        <v>1.7403500000000001E-4</v>
      </c>
      <c r="J27" s="23">
        <f>'8'!D36</f>
        <v>3.6525E-5</v>
      </c>
      <c r="K27" s="23">
        <f>'9'!D36</f>
        <v>6.3219999999999994E-5</v>
      </c>
      <c r="L27" s="23">
        <f>'10'!D36</f>
        <v>0</v>
      </c>
      <c r="M27" s="23">
        <f>'11'!D36</f>
        <v>1.1019900000000001E-4</v>
      </c>
    </row>
    <row r="28" spans="2:13" x14ac:dyDescent="0.2">
      <c r="B28" s="20" t="str">
        <f>'1'!A37</f>
        <v>Y</v>
      </c>
      <c r="C28" s="23">
        <f>'1'!D37</f>
        <v>0</v>
      </c>
      <c r="D28" s="23">
        <f>'2'!D37</f>
        <v>0</v>
      </c>
      <c r="E28" s="23">
        <f>'3'!D37</f>
        <v>0</v>
      </c>
      <c r="F28" s="23">
        <f>'4'!D37</f>
        <v>0</v>
      </c>
      <c r="G28" s="23">
        <f>'5'!D37</f>
        <v>0</v>
      </c>
      <c r="H28" s="23">
        <f>'6'!D37</f>
        <v>0</v>
      </c>
      <c r="I28" s="23">
        <f>'7'!D37</f>
        <v>4.8288999999999998E-5</v>
      </c>
      <c r="J28" s="23">
        <f>'8'!D37</f>
        <v>5.6592999999999998E-5</v>
      </c>
      <c r="K28" s="23">
        <f>'9'!D37</f>
        <v>0</v>
      </c>
      <c r="L28" s="23">
        <f>'10'!D37</f>
        <v>0</v>
      </c>
      <c r="M28" s="23">
        <f>'11'!D37</f>
        <v>0</v>
      </c>
    </row>
    <row r="29" spans="2:13" x14ac:dyDescent="0.2">
      <c r="B29" s="20" t="s">
        <v>278</v>
      </c>
      <c r="C29" s="23">
        <f>'1'!D38</f>
        <v>1.1387699999999999E-4</v>
      </c>
      <c r="D29" s="23">
        <f>'2'!D38</f>
        <v>1.70156E-4</v>
      </c>
      <c r="E29" s="23">
        <f>'3'!D38</f>
        <v>0</v>
      </c>
      <c r="F29" s="23">
        <f>'4'!D38</f>
        <v>2.3642300000000001E-4</v>
      </c>
      <c r="G29" s="23">
        <f>'5'!D38</f>
        <v>1.7123400000000001E-4</v>
      </c>
      <c r="H29" s="23">
        <f>'6'!D38</f>
        <v>2.0075799999999999E-4</v>
      </c>
      <c r="I29" s="23">
        <f>'7'!D38</f>
        <v>4.43063E-4</v>
      </c>
      <c r="J29" s="23">
        <f>'8'!D38</f>
        <v>2.1050499999999999E-4</v>
      </c>
      <c r="K29" s="23">
        <f>'9'!D38</f>
        <v>2.2255800000000001E-4</v>
      </c>
      <c r="L29" s="23">
        <f>'10'!D38</f>
        <v>1.8738699999999999E-4</v>
      </c>
      <c r="M29" s="23">
        <f>'11'!D38</f>
        <v>2.6644899999999998E-4</v>
      </c>
    </row>
    <row r="30" spans="2:13" x14ac:dyDescent="0.2">
      <c r="B30" s="20" t="str">
        <f>'1'!A79</f>
        <v>Pb</v>
      </c>
      <c r="C30" s="23">
        <f>'1'!D79</f>
        <v>0</v>
      </c>
      <c r="D30" s="23">
        <f>'2'!D79</f>
        <v>0</v>
      </c>
      <c r="E30" s="23">
        <f>'3'!D79</f>
        <v>0</v>
      </c>
      <c r="F30" s="23">
        <f>'4'!D79</f>
        <v>0</v>
      </c>
      <c r="G30" s="23">
        <f>'5'!D79</f>
        <v>1.8485E-5</v>
      </c>
      <c r="H30" s="23">
        <f>'6'!D79</f>
        <v>4.3161000000000002E-5</v>
      </c>
      <c r="I30" s="23">
        <f>'7'!D79</f>
        <v>7.2682000000000006E-5</v>
      </c>
      <c r="J30" s="23">
        <f>'8'!D79</f>
        <v>5.0124000000000003E-5</v>
      </c>
      <c r="K30" s="23">
        <f>'9'!D79</f>
        <v>4.8789999999999999E-5</v>
      </c>
      <c r="L30" s="23">
        <f>'10'!D79</f>
        <v>5.9762999999999997E-5</v>
      </c>
      <c r="M30" s="23">
        <f>'11'!D79</f>
        <v>1.05876E-4</v>
      </c>
    </row>
    <row r="33" spans="2:13" x14ac:dyDescent="0.2">
      <c r="B33" s="24" t="s">
        <v>938</v>
      </c>
      <c r="C33" s="23">
        <f t="shared" ref="C33:M33" si="0">SUM(C9:C30)</f>
        <v>0.61981324100000001</v>
      </c>
      <c r="D33" s="23">
        <f t="shared" si="0"/>
        <v>0.49883575899999993</v>
      </c>
      <c r="E33" s="23">
        <f t="shared" si="0"/>
        <v>0.6679343499999999</v>
      </c>
      <c r="F33" s="23">
        <f t="shared" si="0"/>
        <v>0.58899086399999989</v>
      </c>
      <c r="G33" s="23">
        <f t="shared" si="0"/>
        <v>0.50121581299999995</v>
      </c>
      <c r="H33" s="23">
        <f t="shared" si="0"/>
        <v>0.50891386799999994</v>
      </c>
      <c r="I33" s="23">
        <f t="shared" si="0"/>
        <v>0.55885218699999994</v>
      </c>
      <c r="J33" s="23">
        <f t="shared" si="0"/>
        <v>0.52433437000000016</v>
      </c>
      <c r="K33" s="23">
        <f t="shared" si="0"/>
        <v>0.58033200400000007</v>
      </c>
      <c r="L33" s="23">
        <f t="shared" si="0"/>
        <v>0.54333538099999978</v>
      </c>
      <c r="M33" s="23">
        <f t="shared" si="0"/>
        <v>0.57146639499999974</v>
      </c>
    </row>
    <row r="35" spans="2:13" x14ac:dyDescent="0.2"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</sheetData>
  <conditionalFormatting sqref="C8:C3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3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3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3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3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3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3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3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3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3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Resumo</vt:lpstr>
      <vt:lpstr>Gráfico</vt:lpstr>
      <vt:lpstr>'1'!Titulos_de_impressao</vt:lpstr>
      <vt:lpstr>'10'!Titulos_de_impressao</vt:lpstr>
      <vt:lpstr>'11'!Titulos_de_impressao</vt:lpstr>
      <vt:lpstr>'2'!Titulos_de_impressao</vt:lpstr>
      <vt:lpstr>'3'!Titulos_de_impressao</vt:lpstr>
      <vt:lpstr>'4'!Titulos_de_impressao</vt:lpstr>
      <vt:lpstr>'5'!Titulos_de_impressao</vt:lpstr>
      <vt:lpstr>'6'!Titulos_de_impressao</vt:lpstr>
      <vt:lpstr>'7'!Titulos_de_impressao</vt:lpstr>
      <vt:lpstr>'8'!Titulos_de_impressao</vt:lpstr>
      <vt:lpstr>'9'!Titulos_de_impressao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2022-01-05T00:23:21Z</dcterms:created>
  <dcterms:modified xsi:type="dcterms:W3CDTF">2022-02-16T13:49:42Z</dcterms:modified>
</cp:coreProperties>
</file>